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10" windowWidth="15015" windowHeight="9660"/>
  </bookViews>
  <sheets>
    <sheet name="GLOBAL" sheetId="1" r:id="rId1"/>
    <sheet name="Solar" sheetId="2" r:id="rId2"/>
    <sheet name="Solar Filtered" sheetId="3" r:id="rId3"/>
    <sheet name="Small HPP Under Construction" sheetId="4" r:id="rId4"/>
    <sheet name="Small HPP" sheetId="5" r:id="rId5"/>
    <sheet name="Big ALL" sheetId="6" r:id="rId6"/>
  </sheets>
  <calcPr calcId="125725"/>
</workbook>
</file>

<file path=xl/calcChain.xml><?xml version="1.0" encoding="utf-8"?>
<calcChain xmlns="http://schemas.openxmlformats.org/spreadsheetml/2006/main">
  <c r="G184" i="5"/>
  <c r="B184"/>
  <c r="G183"/>
  <c r="B183"/>
  <c r="G182"/>
  <c r="B182"/>
  <c r="G181"/>
  <c r="B181"/>
  <c r="G180"/>
  <c r="B180"/>
  <c r="G179"/>
  <c r="B179"/>
  <c r="G178"/>
  <c r="B178"/>
  <c r="G177"/>
  <c r="B177"/>
  <c r="G176"/>
  <c r="B176"/>
  <c r="G175"/>
  <c r="B175"/>
  <c r="G174"/>
  <c r="B174"/>
  <c r="G173"/>
  <c r="B173"/>
  <c r="G172"/>
  <c r="B172"/>
  <c r="G171"/>
  <c r="B171"/>
  <c r="G170"/>
  <c r="B170"/>
  <c r="G169"/>
  <c r="B169"/>
  <c r="G168"/>
  <c r="B168"/>
  <c r="G167"/>
  <c r="B167"/>
  <c r="G166"/>
  <c r="B166"/>
  <c r="G165"/>
  <c r="B165"/>
  <c r="G164"/>
  <c r="B164"/>
  <c r="G163"/>
  <c r="B163"/>
  <c r="G162"/>
  <c r="B162"/>
  <c r="G161"/>
  <c r="B161"/>
  <c r="G160"/>
  <c r="B160"/>
  <c r="G159"/>
  <c r="B159"/>
  <c r="G158"/>
  <c r="B158"/>
  <c r="G157"/>
  <c r="B157"/>
  <c r="G156"/>
  <c r="B156"/>
  <c r="G155"/>
  <c r="B155"/>
  <c r="G154"/>
  <c r="B154"/>
  <c r="G153"/>
  <c r="B153"/>
  <c r="G152"/>
  <c r="B152"/>
  <c r="G151"/>
  <c r="B151"/>
  <c r="G150"/>
  <c r="B150"/>
  <c r="G149"/>
  <c r="B149"/>
  <c r="G148"/>
  <c r="B148"/>
  <c r="G147"/>
  <c r="B147"/>
  <c r="G146"/>
  <c r="B146"/>
  <c r="G145"/>
  <c r="B145"/>
  <c r="G144"/>
  <c r="B144"/>
  <c r="G143"/>
  <c r="B143"/>
  <c r="G142"/>
  <c r="B142"/>
  <c r="G141"/>
  <c r="B141"/>
  <c r="G140"/>
  <c r="B140"/>
  <c r="G139"/>
  <c r="B139"/>
  <c r="G138"/>
  <c r="B138"/>
  <c r="G137"/>
  <c r="B137"/>
  <c r="G136"/>
  <c r="B136"/>
  <c r="G135"/>
  <c r="B135"/>
  <c r="G134"/>
  <c r="B134"/>
  <c r="G133"/>
  <c r="B133"/>
  <c r="G132"/>
  <c r="B132"/>
  <c r="G131"/>
  <c r="B131"/>
  <c r="G130"/>
  <c r="B130"/>
  <c r="G129"/>
  <c r="B129"/>
  <c r="G128"/>
  <c r="B128"/>
  <c r="G127"/>
  <c r="B127"/>
  <c r="G126"/>
  <c r="B126"/>
  <c r="G125"/>
  <c r="B125"/>
  <c r="G124"/>
  <c r="B124"/>
  <c r="G123"/>
  <c r="B123"/>
  <c r="G122"/>
  <c r="B122"/>
  <c r="G121"/>
  <c r="B121"/>
  <c r="G120"/>
  <c r="B120"/>
  <c r="G119"/>
  <c r="B119"/>
  <c r="G118"/>
  <c r="B118"/>
  <c r="G117"/>
  <c r="B117"/>
  <c r="G116"/>
  <c r="B116"/>
  <c r="G115"/>
  <c r="B115"/>
  <c r="G114"/>
  <c r="B114"/>
  <c r="G113"/>
  <c r="B113"/>
  <c r="G112"/>
  <c r="B112"/>
  <c r="G111"/>
  <c r="B111"/>
  <c r="G110"/>
  <c r="B110"/>
  <c r="G109"/>
  <c r="B109"/>
  <c r="G108"/>
  <c r="B108"/>
  <c r="G107"/>
  <c r="B107"/>
  <c r="G106"/>
  <c r="B106"/>
  <c r="G105"/>
  <c r="B105"/>
  <c r="G104"/>
  <c r="B104"/>
  <c r="G103"/>
  <c r="B103"/>
  <c r="G102"/>
  <c r="B102"/>
  <c r="G101"/>
  <c r="B101"/>
  <c r="G100"/>
  <c r="B100"/>
  <c r="G99"/>
  <c r="B99"/>
  <c r="G98"/>
  <c r="B98"/>
  <c r="G97"/>
  <c r="B97"/>
  <c r="G96"/>
  <c r="B96"/>
  <c r="G95"/>
  <c r="B95"/>
  <c r="G94"/>
  <c r="B94"/>
  <c r="G93"/>
  <c r="B93"/>
  <c r="G92"/>
  <c r="B92"/>
  <c r="G91"/>
  <c r="B91"/>
  <c r="G90"/>
  <c r="B90"/>
  <c r="G89"/>
  <c r="B89"/>
  <c r="G88"/>
  <c r="B88"/>
  <c r="G87"/>
  <c r="B87"/>
  <c r="G86"/>
  <c r="B86"/>
  <c r="G85"/>
  <c r="B85"/>
  <c r="G84"/>
  <c r="B84"/>
  <c r="G83"/>
  <c r="B83"/>
  <c r="G82"/>
  <c r="B82"/>
  <c r="G81"/>
  <c r="B81"/>
  <c r="G80"/>
  <c r="B80"/>
  <c r="G79"/>
  <c r="B79"/>
  <c r="G78"/>
  <c r="B78"/>
  <c r="G77"/>
  <c r="B77"/>
  <c r="G76"/>
  <c r="B76"/>
  <c r="G75"/>
  <c r="B75"/>
  <c r="G74"/>
  <c r="B74"/>
  <c r="G73"/>
  <c r="B73"/>
  <c r="G72"/>
  <c r="B72"/>
  <c r="G71"/>
  <c r="B71"/>
  <c r="G70"/>
  <c r="B70"/>
  <c r="G69"/>
  <c r="B69"/>
  <c r="G68"/>
  <c r="B68"/>
  <c r="G67"/>
  <c r="B67"/>
  <c r="G66"/>
  <c r="B66"/>
  <c r="G65"/>
  <c r="B65"/>
  <c r="G64"/>
  <c r="B64"/>
  <c r="G63"/>
  <c r="B63"/>
  <c r="G62"/>
  <c r="B62"/>
  <c r="G61"/>
  <c r="B61"/>
  <c r="G60"/>
  <c r="B60"/>
  <c r="G59"/>
  <c r="B59"/>
  <c r="G58"/>
  <c r="B58"/>
  <c r="G57"/>
  <c r="B57"/>
  <c r="G56"/>
  <c r="B56"/>
  <c r="G55"/>
  <c r="B55"/>
  <c r="G54"/>
  <c r="B54"/>
  <c r="G53"/>
  <c r="B53"/>
  <c r="G52"/>
  <c r="B52"/>
  <c r="G51"/>
  <c r="B51"/>
  <c r="G50"/>
  <c r="B50"/>
  <c r="G49"/>
  <c r="B49"/>
  <c r="G48"/>
  <c r="B48"/>
  <c r="G47"/>
  <c r="B47"/>
  <c r="G46"/>
  <c r="B46"/>
  <c r="G45"/>
  <c r="B45"/>
  <c r="G44"/>
  <c r="B44"/>
  <c r="G43"/>
  <c r="B43"/>
  <c r="G42"/>
  <c r="B42"/>
  <c r="G41"/>
  <c r="B41"/>
  <c r="G40"/>
  <c r="B40"/>
  <c r="G39"/>
  <c r="B39"/>
  <c r="G38"/>
  <c r="B38"/>
  <c r="G37"/>
  <c r="B37"/>
  <c r="G36"/>
  <c r="B36"/>
  <c r="G35"/>
  <c r="B35"/>
  <c r="G34"/>
  <c r="B34"/>
  <c r="G33"/>
  <c r="B33"/>
  <c r="G32"/>
  <c r="B32"/>
  <c r="G31"/>
  <c r="B31"/>
  <c r="G30"/>
  <c r="B30"/>
  <c r="G29"/>
  <c r="B29"/>
  <c r="G28"/>
  <c r="B28"/>
  <c r="G27"/>
  <c r="B27"/>
  <c r="G26"/>
  <c r="B26"/>
  <c r="G25"/>
  <c r="B25"/>
  <c r="G24"/>
  <c r="B24"/>
  <c r="G23"/>
  <c r="B23"/>
  <c r="G22"/>
  <c r="B22"/>
  <c r="G21"/>
  <c r="B21"/>
  <c r="G20"/>
  <c r="B20"/>
  <c r="G19"/>
  <c r="B19"/>
  <c r="G18"/>
  <c r="B18"/>
  <c r="G17"/>
  <c r="B17"/>
  <c r="G16"/>
  <c r="B16"/>
  <c r="G15"/>
  <c r="B15"/>
  <c r="G14"/>
  <c r="B14"/>
  <c r="G13"/>
  <c r="B13"/>
  <c r="G12"/>
  <c r="B12"/>
  <c r="G11"/>
  <c r="B11"/>
  <c r="G10"/>
  <c r="B10"/>
  <c r="G9"/>
  <c r="B9"/>
  <c r="G8"/>
  <c r="B8"/>
  <c r="G7"/>
  <c r="B7"/>
  <c r="G6"/>
  <c r="B6"/>
  <c r="G5"/>
  <c r="B5"/>
  <c r="G4"/>
  <c r="B4"/>
  <c r="G3"/>
  <c r="B3"/>
  <c r="G2"/>
  <c r="B2"/>
  <c r="B37" i="4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2"/>
</calcChain>
</file>

<file path=xl/sharedStrings.xml><?xml version="1.0" encoding="utf-8"?>
<sst xmlns="http://schemas.openxmlformats.org/spreadsheetml/2006/main" count="3993" uniqueCount="822">
  <si>
    <t>ID</t>
  </si>
  <si>
    <t>Անվանում</t>
  </si>
  <si>
    <t>Վայր</t>
  </si>
  <si>
    <t>Location</t>
  </si>
  <si>
    <t>Մարզ կամ ՀԷՑ մասնաճյուղ</t>
  </si>
  <si>
    <t>Latitude</t>
  </si>
  <si>
    <t>Longitude</t>
  </si>
  <si>
    <t>Կարգավիճակ</t>
  </si>
  <si>
    <t>Հզորություն
 կՎտ</t>
  </si>
  <si>
    <t>Արտադրանք (էլ. էներգ) կվտժ</t>
  </si>
  <si>
    <t>Ժամ/միջ. տարեկան</t>
  </si>
  <si>
    <t>Բացման ամսաթիվ</t>
  </si>
  <si>
    <t>Աղբյուր</t>
  </si>
  <si>
    <t>«ԻՆՎԵՍԹՄԸՆԹ ՄԵԴԻԱ ԳՐՈՒՊ (ԱՅ-ԷՄ-ՋԻ)» ՍՊԸ-ի Արևէկ կայան</t>
  </si>
  <si>
    <t>Ծաղկաձոր</t>
  </si>
  <si>
    <t>Tsaghkadzor</t>
  </si>
  <si>
    <t>Կոտայք</t>
  </si>
  <si>
    <t>Գործարկված</t>
  </si>
  <si>
    <t>ՀԾԿՀ</t>
  </si>
  <si>
    <t>«Է Ա Գ» ՍՊԸ - ի Գրին Էներջի կայան</t>
  </si>
  <si>
    <t>Շենիկ</t>
  </si>
  <si>
    <t>Shenik</t>
  </si>
  <si>
    <t>Արմավիր</t>
  </si>
  <si>
    <t>«ՍՈԼԱՐ ՓՐՈԴԱԿՇՆ» ՍՊԸ -ի Թալին-1 կայան</t>
  </si>
  <si>
    <t>Թալին</t>
  </si>
  <si>
    <t>Talin</t>
  </si>
  <si>
    <t>Արագածոտն</t>
  </si>
  <si>
    <t>«ՔԼԻՆ ԷՆԵՐՋԻ» ՍՊԸ- ի Վայոց Արև կայան</t>
  </si>
  <si>
    <t>Վայք (Զեդեա)</t>
  </si>
  <si>
    <t>Vayk</t>
  </si>
  <si>
    <t>Վայոց Ձոր</t>
  </si>
  <si>
    <t>Լիցենզիա/Կառուց. փուլում</t>
  </si>
  <si>
    <t>«ԱՐԱՑ» ՍՊԸ-ի Արաց Սոլար կայան</t>
  </si>
  <si>
    <t>Քաջարան</t>
  </si>
  <si>
    <t>Kajaran</t>
  </si>
  <si>
    <t>Սյունիք</t>
  </si>
  <si>
    <t>«ԱՅ ԹԻ ՍԻ» ՍՊԸ -ի Արսան-1 կայան</t>
  </si>
  <si>
    <t>Հրազդան</t>
  </si>
  <si>
    <t>Hrazdan</t>
  </si>
  <si>
    <t>«ՌԵՊ ՔԱՌ» ՍՊԸ -ի Արսան-2 կայան</t>
  </si>
  <si>
    <t>«ՌԱՊԻԴԱ» ԻՆՏԵՐԱԿՏԻՎ ՀԱՄԱԿԱՐԳ» ՍՊԸ -ի Շորժա-1 կայան</t>
  </si>
  <si>
    <t>Շորժա</t>
  </si>
  <si>
    <t>Shorzha</t>
  </si>
  <si>
    <t>Գեղարքունիք</t>
  </si>
  <si>
    <t>«ԻՆՏԵՐՆԵՅՇՆԼ ՄԱՍԻՍ ՏԱԲԱԿ» ՍՊԸ -ի Գրանդ Սոլար 1 կայան</t>
  </si>
  <si>
    <t>Մասիս</t>
  </si>
  <si>
    <t>Masis</t>
  </si>
  <si>
    <t>Արարատ</t>
  </si>
  <si>
    <t>«ՍՈԼ ԷՆԵՐՋԻ» ՍՊԸ -ի Արտանիշ 1 կայան</t>
  </si>
  <si>
    <t>Արտանիշ</t>
  </si>
  <si>
    <t>Artanish</t>
  </si>
  <si>
    <t>«ՋԻԷՅՉ ԷՆԵՐՋԻ» ՍՊԸ -ի Արտանիշ 2 կայան</t>
  </si>
  <si>
    <t>«ԻՆՏԵՐ Ա.Կ.Վ.Ա» ՍՊԸ -ի Կռունկ կայան</t>
  </si>
  <si>
    <t>Սիփանիկ</t>
  </si>
  <si>
    <t>Sipanik</t>
  </si>
  <si>
    <t>Մասրիկ</t>
  </si>
  <si>
    <t>Masrik</t>
  </si>
  <si>
    <t>Մրցույթի 2-րդ փուլ</t>
  </si>
  <si>
    <t>ՀՀ ԷԵԲՊՆ</t>
  </si>
  <si>
    <t>#</t>
  </si>
  <si>
    <t>Մարզը</t>
  </si>
  <si>
    <t>Construction Start</t>
  </si>
  <si>
    <t>Construction End</t>
  </si>
  <si>
    <t>Երկարաձգվել է անգամ / ամիս</t>
  </si>
  <si>
    <t>Հզորությունը</t>
  </si>
  <si>
    <t>Տարեկան արտադրանք / մլն կվտժ</t>
  </si>
  <si>
    <t>Ներդրումների ծավալը (առանց ԱԱՀ) / մլն դրամ</t>
  </si>
  <si>
    <t>ՓՀԷԿ-ի  տիպը</t>
  </si>
  <si>
    <t>Ջրաղբյուրը</t>
  </si>
  <si>
    <t>ՌԻՆԴ2</t>
  </si>
  <si>
    <t>20.07.2007</t>
  </si>
  <si>
    <t>7/110</t>
  </si>
  <si>
    <t>ոռոգման համալիր</t>
  </si>
  <si>
    <t>Եղեգիս գետի վրա կառուցված ոռոգման ջրատար</t>
  </si>
  <si>
    <t>Այրք ՀԷԿ-12</t>
  </si>
  <si>
    <t>6/56</t>
  </si>
  <si>
    <t>Այրք գետից սնվող ոռոգման համակարգ</t>
  </si>
  <si>
    <t>Ձորագետ-52</t>
  </si>
  <si>
    <t>Լոռի</t>
  </si>
  <si>
    <t>5/55</t>
  </si>
  <si>
    <t>բնական ջրահոսք</t>
  </si>
  <si>
    <t>Ձորագետ</t>
  </si>
  <si>
    <t>Ձորագետ-62</t>
  </si>
  <si>
    <t>Շենիկ1</t>
  </si>
  <si>
    <t>4/44</t>
  </si>
  <si>
    <t>Թալինի ջրանցքի երկրորդ հերթի ջրատար</t>
  </si>
  <si>
    <t>Բաղրամյան2</t>
  </si>
  <si>
    <t>Թալինի ոռոգման ջրանցք</t>
  </si>
  <si>
    <t>Լուսարփի2</t>
  </si>
  <si>
    <t>2/44</t>
  </si>
  <si>
    <t>Քասախ գետի Գեղարոտ վտակ</t>
  </si>
  <si>
    <t>Ձորագետ-41</t>
  </si>
  <si>
    <t>1/36</t>
  </si>
  <si>
    <t>Ձորագետ գետ</t>
  </si>
  <si>
    <t>Կապուտջուղ2</t>
  </si>
  <si>
    <t>Ողջի գետի Կապուտջուղ վտակ</t>
  </si>
  <si>
    <t>Քաջարանց2</t>
  </si>
  <si>
    <t>Ողջի գետի Քաջարանց վտակ</t>
  </si>
  <si>
    <t>Գեղի ՓՀԷԿ-12</t>
  </si>
  <si>
    <t>3/36</t>
  </si>
  <si>
    <t>Ողջի գետի Գեղի վտակի վրա կառուցված Գեղի ջրամբարի ջրթող խողովակաշարի վրա</t>
  </si>
  <si>
    <t>ՋԵՐՄՈՒԿ-12</t>
  </si>
  <si>
    <t>Արփա</t>
  </si>
  <si>
    <t>Եղեգնուտ2</t>
  </si>
  <si>
    <t>Արփա գետի Էլեգիս վտակ</t>
  </si>
  <si>
    <t>Սեդվի-12</t>
  </si>
  <si>
    <t>2/36</t>
  </si>
  <si>
    <t>Կաճաճկուտ գետ</t>
  </si>
  <si>
    <t>Սեդվի-21</t>
  </si>
  <si>
    <t>Սահակյան ՓՀԷԿ-22</t>
  </si>
  <si>
    <t>Չքնաղ գետի աջ ափին</t>
  </si>
  <si>
    <t>Ստեփանավան-22</t>
  </si>
  <si>
    <t>2/34</t>
  </si>
  <si>
    <t>Ձորագետ գետի Չքնաղ վտակ</t>
  </si>
  <si>
    <t>Տավուշ2</t>
  </si>
  <si>
    <t>Տավուշ</t>
  </si>
  <si>
    <t>Տավուշ գետի Տավուշ ջրամբարի ելքերի վրա</t>
  </si>
  <si>
    <t>ԷԼԻՍ2</t>
  </si>
  <si>
    <t>Էլեգիս և Սողանլու գետերի վրա</t>
  </si>
  <si>
    <t>Բազում1</t>
  </si>
  <si>
    <t>Բազում</t>
  </si>
  <si>
    <t>Աջիբաջ-62</t>
  </si>
  <si>
    <t>Գեղի գետի Աջիբաջ վտակ</t>
  </si>
  <si>
    <t>Ստեփանավան-11</t>
  </si>
  <si>
    <t>Տիգրան Մեծ2</t>
  </si>
  <si>
    <t>Արփա գետի Եղեգիս վտակ</t>
  </si>
  <si>
    <t>Իջևան-12</t>
  </si>
  <si>
    <t>Աղստև գետի վրա կառուցված «Սպիտալ լիճ» ջրամբարից սնվող ջրատար</t>
  </si>
  <si>
    <t>Արտավան ՓՀԷԿ-12</t>
  </si>
  <si>
    <t>2/30</t>
  </si>
  <si>
    <t>Արփա գետի Արտավան վտակ</t>
  </si>
  <si>
    <t>Արտավան ՓՀԷԿ-22</t>
  </si>
  <si>
    <t>2/31</t>
  </si>
  <si>
    <t>Գոռնար2</t>
  </si>
  <si>
    <t>-</t>
  </si>
  <si>
    <t>Վայոց ձորի ինքնահոս ոռոգման համակարգի վրա</t>
  </si>
  <si>
    <t>Ջերմուկ-31</t>
  </si>
  <si>
    <t>Արփա գետի ձախափնյա վտակ</t>
  </si>
  <si>
    <t>Գնդեվանք-11</t>
  </si>
  <si>
    <t>Արփա գետ</t>
  </si>
  <si>
    <t>Չքնաղ2</t>
  </si>
  <si>
    <t>Մեղրիգետ գետի Տաշտուն վտակ</t>
  </si>
  <si>
    <t>Գետիկավանք1</t>
  </si>
  <si>
    <t>Եղեգիս գետ և Եղեգիս գետի ձախ վտակ</t>
  </si>
  <si>
    <t>Գետափ2</t>
  </si>
  <si>
    <t>Որոտան գետի Արագիլիջուր վտակ և նրա Ձախակողմյան վտակ</t>
  </si>
  <si>
    <t>Խաչքար1</t>
  </si>
  <si>
    <t>Եղեգիս գետի Արտաբույնք վտակ</t>
  </si>
  <si>
    <t>Մեղրի-21</t>
  </si>
  <si>
    <t>Մեղրիգետ գետ</t>
  </si>
  <si>
    <t>ԱՊԱՐԱՆ1</t>
  </si>
  <si>
    <t>Քասախ գետի Ապարան ջրամբար</t>
  </si>
  <si>
    <t>Աստղաբերդ1</t>
  </si>
  <si>
    <t>Գեղի գետ</t>
  </si>
  <si>
    <t>Անվանումը</t>
  </si>
  <si>
    <t>Օուշըն Հոլդինգ</t>
  </si>
  <si>
    <t>Փոխըմբռնման հուշագիր</t>
  </si>
  <si>
    <t>Ինքնավար էներգաարտադրող</t>
  </si>
  <si>
    <t>1. "ՍԱԳԱՏԻ ՖԻՇ" ՍՊԸ</t>
  </si>
  <si>
    <t>«Արաքս» մասնաճյուղ</t>
  </si>
  <si>
    <t>ՀԷՑ-ի հետ պայմանագիր</t>
  </si>
  <si>
    <t>«ՀԷՑ» ՓԲԸ</t>
  </si>
  <si>
    <t>2. ԱՍԱՏՐՅԱՆ ՎՐԵԺ ԱԼԲԵՐՏԻ</t>
  </si>
  <si>
    <t>3. ՄՀԵՐ ԵՐՎԱՆԴԻ ԱՊԵՐՅԱՆ</t>
  </si>
  <si>
    <t>4. ԱՐԻՍՏԱԿԵՍՅԱՆ ՍԵՅՐԱՆ</t>
  </si>
  <si>
    <t>5. ՄԻՆԱՍՅԱՆ ԳՐԻՇԱ</t>
  </si>
  <si>
    <t>6. ՍԻՐԱԿԱՆՅԱՆ ՎԱՐԴԱՆ ԱԴԻԲԵԿԻ</t>
  </si>
  <si>
    <t>7. ԻՐԻՑՅԱՆ ԳՈՌ ՊԵՏՐՈՍԻ</t>
  </si>
  <si>
    <t>8. ՍԱՐԳՍՅԱՆ ԱՐՄԵՆ ԱՐՏԱՇԻ</t>
  </si>
  <si>
    <t>9. ԱՍԱՏՐՅԱՆ ՋԱՆԻԿ ԵՂԻԱՅԻ</t>
  </si>
  <si>
    <t>10 ՍԱՀԱԿՅԱՆ ԽԱՉԱՏՈՒՐ ԳԵՂԱՄԻ</t>
  </si>
  <si>
    <t>11. ԶԱՔԵՎՈՍՅԱՆ ՌԱՖԻԿ ԵՂԻԱՅԻ</t>
  </si>
  <si>
    <t>12. ԴԱՎԵՅԱՆ ՌԱՖԻԿ ԽԱՉԱՏՈՒՐԻ</t>
  </si>
  <si>
    <t>13. ՎԱՐԴԱՆՅԱՆ ԱՂԱՍԻ ՀԱՅԿԻ</t>
  </si>
  <si>
    <t>14. ԶԱՔԱՐՅԱՆ ՍՈՆԱ ՍԱՐԳՍԻ</t>
  </si>
  <si>
    <t>«Գեղամա» մասնաճյուղ</t>
  </si>
  <si>
    <t>15. ԽԱՉԱՏՐՅԱՆ ՏԻԳՐԱՆ</t>
  </si>
  <si>
    <t>16. ՄԿՐՏՉՅԱՆ ՍԱՐԳԻՍ ՖՐՈՒՆԶԵԻ</t>
  </si>
  <si>
    <t>17. ԴԱՎԹՅԱՆ ԳՈՒՐԳԵՆ ՎԵՐԳՈՒՇԻ</t>
  </si>
  <si>
    <t>18. ԵՂՈՅԱՆ ՀԱՅԿ</t>
  </si>
  <si>
    <t>19. ՄՈՎՍԻՍՅԱՆ ԵՐՎԱՆԴ ԺՈՒԴԵՔՍԻ</t>
  </si>
  <si>
    <t>20. ԳՈՒԼԱԲՅԱՆ ՀՐԱՅՐ</t>
  </si>
  <si>
    <t>21. ԳՐԻԳՈՐՅԱՆ ՔՆՔՈՒՇ</t>
  </si>
  <si>
    <t>22. ՔՅՈՒՐՔՉՅԱՆ ՄԱՐՏԻՆ ՍՏԵՓԱՆԻ</t>
  </si>
  <si>
    <t>23. ԹԱԴԵՎՈՍՅԱՆ ՎԱՐԴԱՆ</t>
  </si>
  <si>
    <t>24. ՀԱՅՐԱՊԵՏՅԱՆ ԹԱՄԱՐԱ ԲԱԲԿԵՆԻ</t>
  </si>
  <si>
    <t>25. "ՔԱՍԱԽԻ ԱՐՈՒՍՅԱԿ ՄԱՆԿԱՊԱՐՏԵԶ" ՀՈԱԿ</t>
  </si>
  <si>
    <t>26. "ՔԱՍԱԽԻ "ԱՐՎԵՍՏ ՄՇ ԴՊՐ-ՍՏՈՒԴԻԱ" ՀՈԱԿ</t>
  </si>
  <si>
    <t>27. ԱՐՏԱՇԵՍՅԱՆ ՎԱՐԴԱՆ</t>
  </si>
  <si>
    <t>28. ԳՈՒԼԵՉՅԱՆ ՋՈԶԵՖ</t>
  </si>
  <si>
    <t>29. ՅԱՅԼՈՅԱՆ ՎԱՀԱԳՆ ՓԱՅԼԱԿԻ</t>
  </si>
  <si>
    <t>30. ՔԱՍԱԽԻ Գ/Հ</t>
  </si>
  <si>
    <t>31. ԱՁ ՀԱՐՈՒԹՅՈՒՆՅԱՆ ԳՈՒՐԳԵՆ</t>
  </si>
  <si>
    <t>32. ՀԱՐՈՒԹՅՈՒՆՅԱՆ ԷԴԻԿ ՌԱՖԻԿԻ</t>
  </si>
  <si>
    <t>33.ԱՂԱՍԱՐՅԱՆ ՕՆԻԿ ՎԱՍԻԼԻ</t>
  </si>
  <si>
    <t>34. ԹԱԴԵՎՈՍՅԱՆ ԲԱԳՐԱՏ ԿԱՌԼԵՆԻ</t>
  </si>
  <si>
    <t>35. ԱԳՐՈՍՊԱՍԱՐԿՈՒՄ Ա/Մ Բ.Բ.Ը.</t>
  </si>
  <si>
    <t>36. ԲՈՅԱՋՅԱՆ ՀԱՅԿ ՄԱՐՏՈՒՆԻ</t>
  </si>
  <si>
    <t>37. ՄԿՐՏՉՅԱՆ ԼԵՎԻԿ</t>
  </si>
  <si>
    <t>38. ՄՈՎՍԻՍՅԱՆ ԿԱՐԻՆԵ ԵՆՈՔԻ</t>
  </si>
  <si>
    <t>39. ՄԱԹԵՅԱՆ ԱՐԹՈՒՐ</t>
  </si>
  <si>
    <t>40. ՆԻԿՈՂՈՍՅԱՆ ՎԱՀԱՆ ԻՇԽԱՆԻ</t>
  </si>
  <si>
    <t>41. ՏՈՒՐՅԱՆ ԿԱՐԵՆ ՎԼԱԴԻՄԻՐԻ</t>
  </si>
  <si>
    <t>42. «ՍՊԻՏԱԿԻ ԵՄՔԱ» ՀԱՍ.ԿԱԶՄ.</t>
  </si>
  <si>
    <t>«Դեբեդ» մասնաճյուղ</t>
  </si>
  <si>
    <t>43. ԱՁ ԱՇԽԵՆ ՂԱԼԵՉՅԱՆ</t>
  </si>
  <si>
    <t>44. ԱՆՏԱՇՅԱՆ ՀԱՅԿ ԳԱԳԻԿԻ</t>
  </si>
  <si>
    <t>45. Վ-Ի ԱՎԵՏԱՐ.ՀԱՎԱՏՔԻ ՔՐԻՍՏ.ԵԿԵՂ.</t>
  </si>
  <si>
    <t>46. ՀՀԼՄ ՄԱՐԳԱՀՈՎԻՏԻ ԳՅՈՒՂԱՊԵՏԱՐԱՆ</t>
  </si>
  <si>
    <t>47. ԲԱՅՐԱՄՅԱՆ ԱՐԱՐԱՏ</t>
  </si>
  <si>
    <t>48. ՆԱԼԲԱՆԴՅԱՆ ԱՂԱՍԻ</t>
  </si>
  <si>
    <t>49. ՄԵԾ ՊԱՐՆՈՒ ԳՅՈՒՂԱՊԵՏԱՐԱՆ</t>
  </si>
  <si>
    <t>50. ԴԱՎԹՅԱՆ ՄԻՔԱՅԵԼ ԱՇՈՏԻ</t>
  </si>
  <si>
    <t>51. ՍՈՂՈՄՈՆՅԱՆ ԱՐՍԵՆ ԼԵՎՈՆԻ</t>
  </si>
  <si>
    <t>«Կենտրոն» տարածք համակարգման տնօրինություն</t>
  </si>
  <si>
    <t>52. ՍՊԸ «ՎԵԲ» 02</t>
  </si>
  <si>
    <t>«Կենտրոն» տարածքային համակարգման տնօրինություն</t>
  </si>
  <si>
    <t>53. ՍԱՀԱԿՅԱՆ ԱՐԱՄ ՍԱՇԱՅԻ</t>
  </si>
  <si>
    <t>54. ԲԱԴԱԼՅԱՆ ԱՐԹՈՒՐ ՍՈՒՐԻԿԻ</t>
  </si>
  <si>
    <t>55. ԹԱՄԱԶՅԱՆ ՍԱՄՎԵԼ</t>
  </si>
  <si>
    <t>56. ՀԱՐՈՒԹՅՈՒՆՅԱՆ ՄԱՆԵ ԿԱՐԵՆԻ</t>
  </si>
  <si>
    <t>57. «ՄԻՋ.ԵՎ ՌԱԴ.ԱՆՎՏ.ԳԻՏ.ԿԵՆՏ.»ՓԲԸ</t>
  </si>
  <si>
    <t>58. ՀԱՐՈՒԹՅՈԻՆՅԱՆ ՎԱՀԱՆ</t>
  </si>
  <si>
    <t>59. ՄԱՐՏԻՐՈՍՅԱՆ ԴԱՎԻԹ ԱՇՈՏԻ</t>
  </si>
  <si>
    <t>60. ԱՍՏՈՅԱՆ ԿՈՐՅՈՒՆ</t>
  </si>
  <si>
    <t>61.ՄԱՆԿՈՒԼՅԱՆ ՏԻԳՐԱՆ</t>
  </si>
  <si>
    <t>62.ՍՊԸ ԱՐՍԵՆ ՀԱՅՐԱՊԵՏՅԱՆ</t>
  </si>
  <si>
    <t>63. ՔԱՂ. ԱՐՏԱՇԵՍ ՓԱՀԼԵՎԱՆՅԱՆ 011</t>
  </si>
  <si>
    <t>64. ԶՈՀՐԱԲՅԱՆ ԽԱՉԱՏՈՒՐ</t>
  </si>
  <si>
    <t>65. ՀԱՅՐԱՊԵՏՅԱՆ ՀԱՄԼԵՏ ՎԼԱԴԻՄԻՐԻ</t>
  </si>
  <si>
    <t>66. ՍՊԸ ՎԱԳԱ ՖԱՐՄ</t>
  </si>
  <si>
    <t>67. ԱՎԱՆԵՍՅԱՆ ԱԼԵՔՍԵՅ</t>
  </si>
  <si>
    <t>68. ՄԵԼԻՔ-ԹԱՆԳՅԱՆ ԿԱՐԵՆ ԷԴԻԿԻ</t>
  </si>
  <si>
    <t>69. ՍԱՔԱՊԵՏՈՅԱՆ ԱՐՄԵՆ ՌՈՒԲԵՆԻ</t>
  </si>
  <si>
    <t>70. ՍԱՐԳՍՅԱՆ ԳԱՐԵԳԻՆ</t>
  </si>
  <si>
    <t>71. «ԳՐ.ԱՐՔԵԼԱԹՅԱՆ» ՔԱՂ.</t>
  </si>
  <si>
    <t>72. ՀԱՐՈՒԹՅՈՒՆՅԱՆ ՌՈՒԲԵՆ ԱԼԲԵՐՏԻ</t>
  </si>
  <si>
    <t>73. ՄՆԱՑԱԿԱՆՅԱՆ ԱՐՄԱՆ</t>
  </si>
  <si>
    <t>74. ԴԱԼԼԱՔՅԱՆ ՌՈԲԵՐՏ</t>
  </si>
  <si>
    <t>75. ՂԱՐԻԲՅԱՆ ՆԻՆԱ ԿԱՄՈՅԻ</t>
  </si>
  <si>
    <t>76. ԱԲՐԱՀԱՄՅԱՆ ԱՐԹՈՒՐ ԳՐԻԳՈՐԻ</t>
  </si>
  <si>
    <t>77. ԱՎԵՏԻԿՅԱՆ ԺՈՐԱ</t>
  </si>
  <si>
    <t>78. ՍԱՐՈՅԱՆ ԳԵՎՈՐԳ</t>
  </si>
  <si>
    <t>79. ՍԻՄՈՆՅԱՆ ԱՆՈՒՇ</t>
  </si>
  <si>
    <t>80. ՀՈՎՀԱՆՆԻՍՅԱՆ ՄԻՆԵՐՎԱ ԱՇՈՏԻ</t>
  </si>
  <si>
    <t>81. ՀՈՎՀԱՆՆԻՍՅԱՆ ԳՈՒՐԳԵՆ</t>
  </si>
  <si>
    <t>82. ՊԵՏՐՈՍՅԱՆ ՎԱՀԱԳՆ ՀՐԱՀԱՏԻ</t>
  </si>
  <si>
    <t>83. ՀՈՎՀԱՆՆԻՍՅԱՆ ՎԱՍԻԼԻՅ</t>
  </si>
  <si>
    <t>84. ՍՊԸ ՌԻԽՏՐ-ԼԱՄԲՐՈՆ ՀՁ</t>
  </si>
  <si>
    <t>85. ՀԱՅԱՍՏ.ՎԵՐԱԿ.ԷՆԵՐԳ.ԵՎ ԷՐԳԱԽՆ.ՀՄԴ</t>
  </si>
  <si>
    <t>86. ՏԻՏԻԶՅԱՆ ԺԻՐԱՅՐ ՎԼԱԴԻՄԻՐԻ</t>
  </si>
  <si>
    <t>87. ԱԲՐԱՀԱՄՅԱՆ ԱՐՏՅՈՄ ՀԱՐՈՒԹՅՈՒՆԻ</t>
  </si>
  <si>
    <t>88. ՀՈՎՀԱՆՆԻՍՅԱՆ ՅՈՒՐԻԿ</t>
  </si>
  <si>
    <t>89. ԴԱՆԻԵԼՅԱՆ ԳԱՌՆԻԿ ՆԵՐՍԵՍԻ</t>
  </si>
  <si>
    <t>90. ԳՈՐՈՅԱՆ ԱՐՄԵՆ</t>
  </si>
  <si>
    <t>91. ԽԱՉԻԿՅԱՆ ԱՐՏԱԿ ՀԱՅԿԻ</t>
  </si>
  <si>
    <t>92. ՀԱՐՈՒԹՅՈՒՆՅԱՆ ՍՈՒՐԵՆ</t>
  </si>
  <si>
    <t>93. ԲԱԴԱԼՅԱՆ ՄԻՍԱԿ ՆՈՐԻԿԻ</t>
  </si>
  <si>
    <t>94. ԵՓՐԵՄՅԱՆ ԱՄԱՏՈՒՆԻ ՎԻԼՅԱՄԻ</t>
  </si>
  <si>
    <t>95. ՀԱՐՈՒԹՅՈՒՆՅԱՆ ՌԱՖԱՅԵԼ</t>
  </si>
  <si>
    <t>96. ՄԱՄԲՐԵՅԱՆ ԱՐԹՈԻՐ ՎԱՐԴԳԵՍԻ</t>
  </si>
  <si>
    <t>97. ՍԱՆՏԱ ՄՈՆԻԿԱ ՍՊԸ</t>
  </si>
  <si>
    <t>98. ՔԱՂ. ԹԱՄԱԶՅԱՆ Վ.</t>
  </si>
  <si>
    <t>99. ԴԱՐԲԻՆՅԱՆ ԱՐՄԵՆԱԿ</t>
  </si>
  <si>
    <t>100. ՄՈՍԻՆՅԱՆ ԱՐԱՐԱՏ ՍԱՐԳՍԻ</t>
  </si>
  <si>
    <t>101.ՊԵՏՐՈՍՅԱՆ ՎԱՀԱԳ ԱՐԱԶԻ</t>
  </si>
  <si>
    <t>102. ՍԱՀՐԱԴՅԱՆ ՀՈՎՀԱՆՆԵՍ</t>
  </si>
  <si>
    <t>«Ղարս» մասնաճյուղ</t>
  </si>
  <si>
    <t>103. «ԱԽՈՒՐՅԱՆԻ ԱՌԱՋԻՆ ՔԱՅԼԵՐ» ՆԱԽԱԿՐԹԱՐԱՆ ՀՈ</t>
  </si>
  <si>
    <t>104. ՎԱՀՐԱՄԱԲԵՐԴԻ ԳՅՈՒՂԱՊԵՏԱՐԱՆ</t>
  </si>
  <si>
    <t>105. ՀՀ ՇՄ ՋՐԱՓԻԻ ԳՅՈՒՂԱՊԵՏԱՐԱՆ</t>
  </si>
  <si>
    <t>106. ԱՎԴԱԼՅԱՆ ՍՈՍ</t>
  </si>
  <si>
    <t>107. «ԱՐՄԱՎ»ՍՊԸ</t>
  </si>
  <si>
    <t>108. ԹՈՐՈՍ ՍՊԱՌՈՂԱԿԱՆ ԿՈՈՊԵՐԱՏԻՎ</t>
  </si>
  <si>
    <t>109.ՀՀ ՇՄ ԱՆՈՒՇԱՎԱՆԻ ԳՅՈՒՂԱՊԵՏԱՐԱՆ</t>
  </si>
  <si>
    <t>110.ԱՆՏԻԿՅԱՆ ԱՐՏՅՈՄ ՄՈՒՇԵՂԻ</t>
  </si>
  <si>
    <t>111. «ՀԱՅԿԱԿԱՆ ԿԱՐԻՏԱՍ» ԲԱՐԵՍԻՐԱԿԱՆ ՀԱՍԱՐԱԿԱԿ</t>
  </si>
  <si>
    <t>112.«ՄԵՂՎԻԿ» ՄԱՆԿԱՊԱՏԱՆԵԿԱՆ ՀԱՍԱՐԱԿԱԿԱՆ ԿԱԶՄ</t>
  </si>
  <si>
    <t>113.ՍԱՀԱԿՅԱՆ ԽԱՉԻԿ ՌԱՖԻԿԻ</t>
  </si>
  <si>
    <t>114.«ՄՀԵՐ ԶԱՐԳԱՐՅԱՆ» ՍՊԸ</t>
  </si>
  <si>
    <t>115.«ԳՅՈՒՄՐՈՒ Վ.ԱՃԵՄՅԱՆԻ ԱՆՎԱՆ ՊԵՏԱԿԱՆ ԴՐԱՄԱ</t>
  </si>
  <si>
    <t>116.«ԹՌՉՈՒՆՅԱՆ ՏՈՒՆ» ՍՊԸ</t>
  </si>
  <si>
    <t>117.ՀԱՅ ԱՌԱՔԵԼԱԿԱՆ ԵԿԵՂԵՑԻ ՇԻՐԱԿԻ ԹԵՄ</t>
  </si>
  <si>
    <t>118.ՀՀ ՍՈՑ.ԱՊԱՀՈՎԱԳ.ՆԱԽԱՐԱՐ.«ԳՅՈՒՄՐՈՒ «ԵՐԵԽԱ</t>
  </si>
  <si>
    <t>119.ՀԱՅԱՍՏԱՆԻ ՀԱՅ ԿԱԹՈՂԻԿԷ ԵԿԵՂԵՑԻ .ԿՐՈՆԱԿԱՆ ԿԱԶՄԱԿԵՐՊՈՒԹՅՈՒՆ</t>
  </si>
  <si>
    <t>120. ՀՀ ՇՄ ԳՅՈՒՄՐՈՒ «ԱՐՁԱԳԱՆՔ» ՆԱԽԱԿՐԹ ՀՈԱԿ</t>
  </si>
  <si>
    <t>121. «ԳՅՈՒՄՐՈՒ Մ.ՆԱԼԲԱՆԴՅԱՆԻ ԱՆՎԱՆ ՄԱՆԿԱՎԱՐԺԱ</t>
  </si>
  <si>
    <t>122. ՍԵՓԱԿԱՆԱՏԵՐ ՌՈՒԶԱՆՆԱ ՀԱՐՈՒԹՅՈՒՆՅԱՆ</t>
  </si>
  <si>
    <t>123. ՀԱՐՈՒԹՅՈՒՆՅԱՆ ԳՐԻԳՈՐ ԱԶԱՏԻ</t>
  </si>
  <si>
    <t>124. ԱՐՄԵՆ ԾԱՌՈՒԿՅԱՆ</t>
  </si>
  <si>
    <t>125. ՀՀ ՇՄ ԳՈՒՍԱՆՆԱՅԻ ԳՅՈՒՂԱՊԵՏԱՐԱՆ</t>
  </si>
  <si>
    <t>126. ՀՈՎՀԱՆԻՍՅԱՆ ՍԱՄՎԵԼ ՎՈԼՈԴՅԱՅԻ</t>
  </si>
  <si>
    <t>127. ՍԱՀԱԿՅԱՆ ԽԱՉԻԿ ՌԱՖԻԿԻ</t>
  </si>
  <si>
    <t>128. ՍԱՀՐԱԴՅԱՆ ՍԱՀԱԿ ՀՈՎՀԱՆՆԵՍԻ</t>
  </si>
  <si>
    <t>129. ԲԵՅԲՈՒԹՅԱՆ ՎԱՐԴԱՆ</t>
  </si>
  <si>
    <t>130. &lt;ԲԱՍԵՆ&gt; ՀԱՄԱՅՆՔԱՅԻՆ ԶԱՐԳԱՑՄԱՆ ՀԻՄՆԱԴՐԱՄ</t>
  </si>
  <si>
    <t>131. ԱԼՎԱՆ ԾԱՂԻԿ ՄԱՆԿԱՊԱՐՏԵԶ ՀՈԱԿ</t>
  </si>
  <si>
    <t>132. ԱՁ ՍԵՆԻԿ ՄԱՐՏԻՐՈՍՅԱՆ ՍԵՐԳՈՅԻ</t>
  </si>
  <si>
    <t>133. ՄԱՆՈՒԿՅԱՆ ԼՅՈՎԱ ՄՆԱՑԱԿԱՆԻ</t>
  </si>
  <si>
    <t>134. ԲԵՌԼԻՆԻ ԿԱՐՄԻՐ ԽԱՉԻ «ՖՅՈՒՐ ԱՐՄԵՆԻԵՆ»ԲԱՐԵ</t>
  </si>
  <si>
    <t>135. «ՀՈՌՈՄԻ ՆԱԽԱԿՐԹԱՐԱՆ» ՀՈԱԿ</t>
  </si>
  <si>
    <t>136. ՄԱՅԻԼՅԱՆ ԷԴՎԱՐԴ ՀԱԿՈԲԻ</t>
  </si>
  <si>
    <t>137. ՀՈՎՍԵՓՅԱՆ ԿԱՐԱՊԵՏ</t>
  </si>
  <si>
    <t>138. ՄԻՇԵԼ-ՆԻԿՈԼԱՍ ԴԱՎՈՒԴՅԱՆ ՌՈԲԵՐՏԻ</t>
  </si>
  <si>
    <t>139. ««ԱՅՐՈՒՁԻ» ՀԵԾՅԱԼ ԱԿՈՒՄԲ» ՍՊԸ</t>
  </si>
  <si>
    <t>«Մուսալեռ» մասնաճյուղ</t>
  </si>
  <si>
    <t>140. ԽԱՉԱՏՐՅԱՆ ՎԱՐԴԱՆ</t>
  </si>
  <si>
    <t>141. ԼԵՌՆԱՄԵՐՁԻ ՀԻՄՆԱԿԱՆ ԴՊՐ.ՊՈԱԿ</t>
  </si>
  <si>
    <t>142. ՄԻՐԶՈՅԱՆ ՎԱՆԻԿ ԽԱՉԱՏՈՒՐԻ</t>
  </si>
  <si>
    <t>143. ԹԵՋՈՅԱՆ ԱԼԻԿ ՎԱԼՈԴՅԱՅԻ</t>
  </si>
  <si>
    <t>144. ԵԴԻԳԱՐՅԱՆ ՍԱՄՎԵԼ ՀԱՐՈՒԹԻԿԻ</t>
  </si>
  <si>
    <t>145. ՄԻՐԶՈՅԱՆ ՆՈՐԱՅՐ ՄՆԱՑԱԿԱՆԻ</t>
  </si>
  <si>
    <t>146. ՄԻՐԶՈՅԱՆ ՍԱՀԱԿ ՄԱՄԻԿՈՆԻ</t>
  </si>
  <si>
    <t>147. ՄԻՐԶՈՅԱՆ ԳՐԻԳՈՐ ՎԱՐԴԱՆԻ</t>
  </si>
  <si>
    <t>148. ԱՌԱՔԵԼՅԱՆ ԲԱՎԱԿԱՆ ՇԱՎԱՐՇԻ</t>
  </si>
  <si>
    <t>149. ՄԻՐԶՈՅԱՆ ՄՆԱՑԱԿԱՆ ՄԱՄԻԿՈՆԻ</t>
  </si>
  <si>
    <t>150. ՄԻՐԶՈՅԱՆ ԳՈՀԱՐ ՍԵՐԳԵՅԻ</t>
  </si>
  <si>
    <t>151. ԱՎԴԱԼՅԱՆ ՌՈՒՍՏԱՄ ԲԱՇՈՅԻ</t>
  </si>
  <si>
    <t>152. ՄԱՐԳԱՐՅԱՆ ԱԲՐԱՀԱՄ ՄԵԼԻՔԻ</t>
  </si>
  <si>
    <t>153. ԱՌԱՔԵԼՅԱՆ ՍՈՒՔԻԱՍ ՄԿՐՏՉԻ</t>
  </si>
  <si>
    <t>154. ԲԱԳՈՅԱՆ ԷԴԳԱՐ ԴԱՎԹԻ</t>
  </si>
  <si>
    <t>155. ՆԵՐՍԻՍՅԱՆ ԼՈՒՍՆԹԱՂ ՍՈՂՈՄՈՆԻ</t>
  </si>
  <si>
    <t>156. ԵԴԻԳԱՐՅԱՆ ՀԱՐՈՒԹԻԿ ՀԱՅԿԻ</t>
  </si>
  <si>
    <t>157. ՄՆԱՑԱԿԱՆՅԱՆ ԷԴԻԿ ՌԱԶՄԻԿԻ</t>
  </si>
  <si>
    <t>158. ՄԻՐԶՈՅԱՆ ՎԱՐԴԱՆ ՄԱՄԻԿՈՆԻ</t>
  </si>
  <si>
    <t>159. ԱՐԱՍԽԱՆՅԱՆ ԱՐՄԵՆ ՄՈՒՍԱՅԵԼԻ</t>
  </si>
  <si>
    <t>160. ՔԵՇԻՇԻ ՎԱՆԻԿ ՕՍԵՓԻ</t>
  </si>
  <si>
    <t>161. ՍՏԵՓԱՆՅԱՆ ԱՎԵՏԻԿ</t>
  </si>
  <si>
    <t>162. ՆԱՋԱՐՅԱՆ ՀՈՒՆԱՆ</t>
  </si>
  <si>
    <t>163. ՎԱՐԴԱՆՅԱՆ ԷՌՆԵՍՏ</t>
  </si>
  <si>
    <t>164. ՍԱՐԳՍՅԱՆ ՏԻԳՐԱՆ</t>
  </si>
  <si>
    <t>165. ԴԱՎԹՅԱՆ ՎԱՐԴԳԵՍ</t>
  </si>
  <si>
    <t>166. ՇԱՀՆԱԶԱՐՅԱՆ ԱՍՅԱ</t>
  </si>
  <si>
    <t>167. ԱՌԱՔԵԼՅԱՆ ԻՇԽԱՆ</t>
  </si>
  <si>
    <t>168. ՄԿՐՏՉՅԱՆ ՍՏԵՓԱՆ</t>
  </si>
  <si>
    <t>169. ՎԱՐԴԱՆՅԱՆ ԱՆԴՐԱՆԻԿ</t>
  </si>
  <si>
    <t>170. ՄԱՉԱՆՅԱՆ ՍԱՄՎԵԼ ԳԵՎՈՐԳԻ</t>
  </si>
  <si>
    <t>171. ԽԱՉԱՏՐՅԱՆ ԱՐՏՅՈՄ</t>
  </si>
  <si>
    <t>172. ԱՂԱԲԵԿՅԱՆ ԱՐՏՅՈՄ</t>
  </si>
  <si>
    <t>173. ԳՐԻԳՈՐՅԱՆ ՄԵԽԱԿ</t>
  </si>
  <si>
    <t>174. ՍԱՖԱՐՅԱՆ ԱՐՏԱՇԵՍ</t>
  </si>
  <si>
    <t>175. ԲԵՋԱՆՅԱՆ ՆԱՐԳԻԶ ՍԵՐԳՈՅԻ</t>
  </si>
  <si>
    <t>«Աղստև» մասնաճյուղ</t>
  </si>
  <si>
    <t>176. ՀԻՄՆԱՏԱՎՈՒՇ ԶԱՐԳԱՑՄԱՆ ՀԻՄՆԱԴՐԱՄ</t>
  </si>
  <si>
    <t>177. ՄԵԼԻՔՅԱՆ ՌՈԶԱ ԷԴԻԿԻ</t>
  </si>
  <si>
    <t>178. ՄԱՐՏԻՐՈՍՅԱՆ ՄԱՐԻՆԱ</t>
  </si>
  <si>
    <t>Խոշոր սպառողների սպասարկման տնօրինություն</t>
  </si>
  <si>
    <t>179. ՔԱՂ. ԳԱՅԱՆԵ ԽԱՉԱՏՐՅԱՆ</t>
  </si>
  <si>
    <t>180. «ԳՈԳ ԳՈՇ ԱԿՈՒՄԲ» ՍՊԸ</t>
  </si>
  <si>
    <t>181. ՔԱՂԱՔԱՑԻ ՄԱՆԵ ՀԱՐՈՒԹՅՈՒՆՅԱՆ</t>
  </si>
  <si>
    <t>182."ԷԼԵԿՏՐԱՍԵՐՎԻՍ" ՍՊԸ</t>
  </si>
  <si>
    <t>183.ԵՐԵՎԱՆԻ ՊԵՏԱԿԱՆ ՀԱՄԱԼՍԱՐԱՆ ՀԻՄՆԱԴՐԱՄ</t>
  </si>
  <si>
    <t>184.ՀՀ ԱՆ ՔՐԵԱԿԱՏԱՐՈՂԱԿԱՆ ՎԱՐՉՈՒԹՅՈՒՆ (ԱՐՄԱՎԻՐ)</t>
  </si>
  <si>
    <t>185.«ՎԱՄԱՔՍ» ՍՊԸ</t>
  </si>
  <si>
    <t>186. &lt;ԿԱՌՈՄ&gt; ՍՊԸ</t>
  </si>
  <si>
    <t>1. &lt;Ար և Ար Դիզայն Քնսթրաքշն&gt; ՍՊԸ տնօրեն Արա Պետրոսյան</t>
  </si>
  <si>
    <t>Կենտրոն ՏՀՏ</t>
  </si>
  <si>
    <t>Տեխնիկական պայմաններ</t>
  </si>
  <si>
    <t>2. Սեփ. Կարինե Խաչատրյան</t>
  </si>
  <si>
    <t>3. սեփ. Արմեն Հարությունյան</t>
  </si>
  <si>
    <t>4. Արման Խաչատրյան</t>
  </si>
  <si>
    <t>5. Գևորգ Գրիգորյան</t>
  </si>
  <si>
    <t>Մուսալեռ</t>
  </si>
  <si>
    <t>6. Ռուզաննա Հյուսյան</t>
  </si>
  <si>
    <t>Գեղամա</t>
  </si>
  <si>
    <t>7. Գագիկ Բադալյան</t>
  </si>
  <si>
    <t>8. Սուրեն Ջանոյան</t>
  </si>
  <si>
    <t>Ղարս</t>
  </si>
  <si>
    <t>9. Էդգար Հովհաննիսյան</t>
  </si>
  <si>
    <t>10. &lt;Ռեդինետ&gt; ՓԲԸ</t>
  </si>
  <si>
    <t>11. &lt;Ռեդինետ&gt; ՓԲԸ</t>
  </si>
  <si>
    <t>12. Միքայել Վանյան</t>
  </si>
  <si>
    <t>13. &lt;Արաց&gt;ՍՊԸ</t>
  </si>
  <si>
    <t>Տաթև</t>
  </si>
  <si>
    <t>14. Դավիթ Հարությունյան</t>
  </si>
  <si>
    <t>15. &lt;Մուշ-շին&gt;ՍՊԸ</t>
  </si>
  <si>
    <t>16. Արտյոմ Պետրոսյան</t>
  </si>
  <si>
    <t>Արաքս</t>
  </si>
  <si>
    <t>17. Վալերիկ Հակոբյան</t>
  </si>
  <si>
    <t>18.&lt;Ըդվանսդ Դիվելփմենթ&gt;</t>
  </si>
  <si>
    <t>19.&lt;Կառոմ&gt;ՍՊԸ</t>
  </si>
  <si>
    <t>20. &lt;ԱՁ Ֆ.Անտոնյան&gt;</t>
  </si>
  <si>
    <t>21. Լյուբով Առաքելյան</t>
  </si>
  <si>
    <t>22. Հրաչյա Հովհաննիսյան</t>
  </si>
  <si>
    <t>23. Համլետ Գևորգյան</t>
  </si>
  <si>
    <t>24. Արսեն Մինասյան</t>
  </si>
  <si>
    <t>25. &lt;ՁԻԱՀ-ի կանխարգելման հանրապետական կենտրոն&gt;ՊՈԱԿ</t>
  </si>
  <si>
    <t>26. &lt;Վարդասար&gt; ՍՊԸ</t>
  </si>
  <si>
    <t>27. Արթուր Սաֆարյան</t>
  </si>
  <si>
    <t>28. Գրիգոր Իխտիարյան</t>
  </si>
  <si>
    <t>29. Հակոբ Անդրեասյան</t>
  </si>
  <si>
    <t>30. Արուսյակ Ալավերդյան</t>
  </si>
  <si>
    <t>31. Պարգև Միրզախանյան</t>
  </si>
  <si>
    <t>32. Հայաստանի հանրային ռադիո Մարկ Գրիգորյան</t>
  </si>
  <si>
    <t>Y</t>
  </si>
  <si>
    <t>X</t>
  </si>
  <si>
    <t>Վայրը</t>
  </si>
  <si>
    <t>Գլոբալ տիպը</t>
  </si>
  <si>
    <t>Տիպը</t>
  </si>
  <si>
    <t>Construction Start / License Given</t>
  </si>
  <si>
    <t>Construction End / License End</t>
  </si>
  <si>
    <t>ՀԷԿ</t>
  </si>
  <si>
    <t>Փոքր ՀԷԿ</t>
  </si>
  <si>
    <t>Կառուցվող</t>
  </si>
  <si>
    <t>Այրում</t>
  </si>
  <si>
    <t>Գործող</t>
  </si>
  <si>
    <t>Դեբեդ</t>
  </si>
  <si>
    <t>Գյումրի</t>
  </si>
  <si>
    <t>Շիրակ</t>
  </si>
  <si>
    <t>Շիրակի ջրանցք</t>
  </si>
  <si>
    <t>ԱՐԵՆԻ ՀԷԿ</t>
  </si>
  <si>
    <t>Ողջի 2,3</t>
  </si>
  <si>
    <t>Ողջի</t>
  </si>
  <si>
    <t>Շաքի</t>
  </si>
  <si>
    <t>հաշվարկային</t>
  </si>
  <si>
    <t>Որոտան գետի Շաքի վտակ</t>
  </si>
  <si>
    <t>Մեղրի</t>
  </si>
  <si>
    <t>Ագարակ</t>
  </si>
  <si>
    <t>Լոռու ոռոգման ջրանցք</t>
  </si>
  <si>
    <t>Արաքս գետի ոռոգման ջրանցք</t>
  </si>
  <si>
    <t>Ջերմուկ</t>
  </si>
  <si>
    <t>«Սառնաղբյուր» բնական աղբյուրներ և Արփա գետի անանուն վտակ</t>
  </si>
  <si>
    <t>Իջևան</t>
  </si>
  <si>
    <t>Աղստև</t>
  </si>
  <si>
    <t>Երևանյան Լճի</t>
  </si>
  <si>
    <t>Երևան</t>
  </si>
  <si>
    <t>Երևանյան լիճ</t>
  </si>
  <si>
    <t>Կաթնաղբյուր-Երևան ջրանցքի</t>
  </si>
  <si>
    <t>Կաթնաղբյուր-Երևան խմելու ջրատար</t>
  </si>
  <si>
    <t>Կոտայքի Ջրանցքի</t>
  </si>
  <si>
    <t>Կոտայքի ոռոգման ջրանցք</t>
  </si>
  <si>
    <t>Մայիսյան</t>
  </si>
  <si>
    <t>«Զույգաղբյուր - Գյումրի» խմելու ջրատար</t>
  </si>
  <si>
    <t>Արջուտ</t>
  </si>
  <si>
    <t>Լեռնապատ-Դարբաս ջրագիծ</t>
  </si>
  <si>
    <t>Նարեկ</t>
  </si>
  <si>
    <t>Հրազդանի ցեմենտի գործարանի տեխնիկական ջրատարի վրա</t>
  </si>
  <si>
    <t>Եղեգիս</t>
  </si>
  <si>
    <t>Զովաշեն</t>
  </si>
  <si>
    <t>Արտաշատի ջրանցք</t>
  </si>
  <si>
    <t>Այգեձոր</t>
  </si>
  <si>
    <t>Ախինջա, Խնձորուտ</t>
  </si>
  <si>
    <t>Գառնի</t>
  </si>
  <si>
    <t>Գառնի գյուղի ոռոգման 
  ջրատարի գործող դյուկերի վրա</t>
  </si>
  <si>
    <t>Եղեգիս-1</t>
  </si>
  <si>
    <t>Էլեգիս</t>
  </si>
  <si>
    <t>Արջուտ-2</t>
  </si>
  <si>
    <t>Փամբակ</t>
  </si>
  <si>
    <t>Որոտնա ՀԷԿ</t>
  </si>
  <si>
    <t>Որոտան</t>
  </si>
  <si>
    <t>Վարդան</t>
  </si>
  <si>
    <t>2-րդ հերթի Թալինի ոռոգման ջրանցք</t>
  </si>
  <si>
    <t>Ծաղկավան</t>
  </si>
  <si>
    <t>«Քարագլուխ-Ծաղկավան» ոռոգման ջրատար</t>
  </si>
  <si>
    <t>Գառնի-1</t>
  </si>
  <si>
    <t>«Գառնի-1» ջրատար</t>
  </si>
  <si>
    <t>Շինուհայր</t>
  </si>
  <si>
    <t>Բենզար Էներջի</t>
  </si>
  <si>
    <t>Վաղուդ</t>
  </si>
  <si>
    <t>Սիսական</t>
  </si>
  <si>
    <t>Դալի գետ</t>
  </si>
  <si>
    <t>Կուրթան</t>
  </si>
  <si>
    <t>Գառգառ</t>
  </si>
  <si>
    <t>Սանդաղբյուր</t>
  </si>
  <si>
    <t>Այգեզարդ</t>
  </si>
  <si>
    <t>Արտաշատի ջրանցքի ջրահոսքի վրա</t>
  </si>
  <si>
    <t>Լեռ-էքս ՀԷԿ-2</t>
  </si>
  <si>
    <t>Գյարդ-Աջիբաջ-Գեղի ՋՄԿ</t>
  </si>
  <si>
    <t>Չիչխան</t>
  </si>
  <si>
    <t>Նալբանդի ոռոգման ջրանցք</t>
  </si>
  <si>
    <t>Ռինէ</t>
  </si>
  <si>
    <t>Որոտան գետի վրա գոյություն ունեցող ջրթափային պատվար</t>
  </si>
  <si>
    <t>Հերմոն</t>
  </si>
  <si>
    <t>Այսաս</t>
  </si>
  <si>
    <t>Զոր-Զոր ՀԷԿ-1</t>
  </si>
  <si>
    <t>Չանախչի ՀԷԿ-2</t>
  </si>
  <si>
    <t>Չանախչի</t>
  </si>
  <si>
    <t>Գևորգավան</t>
  </si>
  <si>
    <t>Դավիթ-Բեկի ջրամբար</t>
  </si>
  <si>
    <t>Յաղդան</t>
  </si>
  <si>
    <t>Տաշիր գետի Լոռվա ջրանցք</t>
  </si>
  <si>
    <t>Թեժ</t>
  </si>
  <si>
    <t>Սմբուլ</t>
  </si>
  <si>
    <t>Հաղպատ-1</t>
  </si>
  <si>
    <t>Կիստում</t>
  </si>
  <si>
    <t>Հաղպատ-2</t>
  </si>
  <si>
    <t>Գետափ</t>
  </si>
  <si>
    <t>Որոտան գետի Արագիլիջուր վտակ</t>
  </si>
  <si>
    <t>Լեռ-էքս ՀԷԿ-4</t>
  </si>
  <si>
    <t>Գյարդ-Աջիբաջ-Գեղի և Գեղի-Գեղի ՋՄԿ</t>
  </si>
  <si>
    <t>Շաղատ</t>
  </si>
  <si>
    <t>Արագլիգետ</t>
  </si>
  <si>
    <t>Բովաձոր</t>
  </si>
  <si>
    <t>Լեռ-էքս ՀԷԿ-6</t>
  </si>
  <si>
    <t>խմելու ջրատար</t>
  </si>
  <si>
    <t>ՔՈՒՌԿԻԿ ՋԱԼԱԼ</t>
  </si>
  <si>
    <t>Փամբակ գետի Վանաձոր վտակի Տանձուտ վտակ</t>
  </si>
  <si>
    <t>Լեռնապատ ՀԷԿ-1</t>
  </si>
  <si>
    <t>Լեռնաջուր գետի Ղարաչոբան վտակ</t>
  </si>
  <si>
    <t>Այրի</t>
  </si>
  <si>
    <t>Այգեձոր-2</t>
  </si>
  <si>
    <t>Խնձորուտ</t>
  </si>
  <si>
    <t>Գոշ</t>
  </si>
  <si>
    <t>Նորգետիկ</t>
  </si>
  <si>
    <t>Ապրես</t>
  </si>
  <si>
    <t>Կարակայա</t>
  </si>
  <si>
    <t>Կարակայա գետի և նրա աջակողմյա վտակի վրա</t>
  </si>
  <si>
    <t>Լեռ-էքս ՀԷԿ-3</t>
  </si>
  <si>
    <t>Գյարդ-Աջիբաջ-Գեղի և 
 Գեղի-Գեղի ՋՄԿ</t>
  </si>
  <si>
    <t>Ձորագյուղ-1</t>
  </si>
  <si>
    <t>Ձորագյուղ գետի անանուն վտակ</t>
  </si>
  <si>
    <t>Շուշանիկ</t>
  </si>
  <si>
    <t>Քարագլուխ</t>
  </si>
  <si>
    <t>Ջրաձոր</t>
  </si>
  <si>
    <t>Ախուրյան գետ</t>
  </si>
  <si>
    <t>ՍՈՒՐԲ ԱՂԲՅՈՒՐ</t>
  </si>
  <si>
    <t>Հեղնաջուր</t>
  </si>
  <si>
    <t>Խաչաղբյուր ՀԷԿ-1</t>
  </si>
  <si>
    <t>30.09.2009</t>
  </si>
  <si>
    <t>Պաղջուր</t>
  </si>
  <si>
    <t>Սպիտակ ՀԷԿ-1</t>
  </si>
  <si>
    <t>07.10.2009</t>
  </si>
  <si>
    <t>Արագած-1</t>
  </si>
  <si>
    <t>21.10.2009</t>
  </si>
  <si>
    <t>Գեղարոտ</t>
  </si>
  <si>
    <t>Հեր-Հեր-1</t>
  </si>
  <si>
    <t>02.12.2009</t>
  </si>
  <si>
    <t>Արփա գետի Հեր-Հեր վտակ</t>
  </si>
  <si>
    <t>Ձորագյուղ-3</t>
  </si>
  <si>
    <t>Ձորագյուղ գետի Անանուն վտակ</t>
  </si>
  <si>
    <t>Խաչարձան</t>
  </si>
  <si>
    <t>23.12.2009</t>
  </si>
  <si>
    <t>ՍԱՆՌԱՅԶ</t>
  </si>
  <si>
    <t>29.12.2009</t>
  </si>
  <si>
    <t>Էլեգիս գետի Կարակայա վտակ</t>
  </si>
  <si>
    <t>03.02.2010</t>
  </si>
  <si>
    <t>Ամբերդ ՓՀԷԿ-1</t>
  </si>
  <si>
    <t>10.02.2010</t>
  </si>
  <si>
    <t>Ամբերդ գետի Ամպուր վտակ</t>
  </si>
  <si>
    <t>Հախում</t>
  </si>
  <si>
    <t>17.03.2010</t>
  </si>
  <si>
    <t>Հախումի ջրամբար և
 Պառավաքարի ջրանցք</t>
  </si>
  <si>
    <t>Սիսական-1</t>
  </si>
  <si>
    <t>07.04.2010</t>
  </si>
  <si>
    <t>Դալիգետ</t>
  </si>
  <si>
    <t>Եղեգնաձոր</t>
  </si>
  <si>
    <t>28.04.2010</t>
  </si>
  <si>
    <t>Գողթ-1</t>
  </si>
  <si>
    <t>26.05.2010</t>
  </si>
  <si>
    <t>Ազատ գետի Գողթ վտակ</t>
  </si>
  <si>
    <t>Գողթ-2</t>
  </si>
  <si>
    <t>Այրք ՓՀԷԿ-1</t>
  </si>
  <si>
    <t>09.06.2010</t>
  </si>
  <si>
    <t>Վարարակն</t>
  </si>
  <si>
    <t>14.07.2010</t>
  </si>
  <si>
    <t>Սառնակունք</t>
  </si>
  <si>
    <t>28.07.2010</t>
  </si>
  <si>
    <t>Որոտան գետի Սառնակունք վտակ</t>
  </si>
  <si>
    <t>Էրիկ</t>
  </si>
  <si>
    <t>Գետիկ</t>
  </si>
  <si>
    <t>Ծավ</t>
  </si>
  <si>
    <t>04.08.2010</t>
  </si>
  <si>
    <t>Տիգրան և Աշխեն ՓՀԷԿ-1</t>
  </si>
  <si>
    <t>15.09.2010</t>
  </si>
  <si>
    <t>Գեղի-Եղվարդ ոռոգման ջրատար</t>
  </si>
  <si>
    <t>Ազատեկ</t>
  </si>
  <si>
    <t>20.10.2010</t>
  </si>
  <si>
    <t>Արփա գետից սնվող Վայքի ջրանցքի վրա</t>
  </si>
  <si>
    <t>Արտավան-1</t>
  </si>
  <si>
    <t>Արտավան</t>
  </si>
  <si>
    <t>Վահագնի</t>
  </si>
  <si>
    <t>03.11.2010</t>
  </si>
  <si>
    <t>Նովոսելցովո-Վանաձոր ջրատար (Փամբակ գետ)</t>
  </si>
  <si>
    <t>Այրք ՓՀԷԿ-2</t>
  </si>
  <si>
    <t>08.12.2010</t>
  </si>
  <si>
    <t>Աղստև-1</t>
  </si>
  <si>
    <t>ՁորաՀԷԿ</t>
  </si>
  <si>
    <t>20.12.2010</t>
  </si>
  <si>
    <t>Ոսկեպար</t>
  </si>
  <si>
    <t>02.03.2011</t>
  </si>
  <si>
    <t>Ոսկեպար գետի Ոսկեպար-Բաղանիս-Ոսկեվան-Կոթի» ինքնահոս ջրագիծ</t>
  </si>
  <si>
    <t>Անգեղակոթ</t>
  </si>
  <si>
    <t>Անգեղակոթ համայնքում` «Ջաղացի աղբյուրի» վրա</t>
  </si>
  <si>
    <t>Մարտունի</t>
  </si>
  <si>
    <t>Մարտունի գետ</t>
  </si>
  <si>
    <t>Մարմաշեն</t>
  </si>
  <si>
    <t>27.04.2011</t>
  </si>
  <si>
    <t>Ախուրյան</t>
  </si>
  <si>
    <t>Վարդանանց</t>
  </si>
  <si>
    <t>18.05.2011</t>
  </si>
  <si>
    <t>Թալինի 2-րդ հերթի ոռոգման ջրանցքի Շենիկ-Վանանդ արագահոսի վրա</t>
  </si>
  <si>
    <t>ԿԱՐԲԻ ՋՐՀՈՍ</t>
  </si>
  <si>
    <t>Կարբի գետի աջ և ձախ վտակների վրա</t>
  </si>
  <si>
    <t>ՍԻՐԱՐՓԻ</t>
  </si>
  <si>
    <t>25.05.2011</t>
  </si>
  <si>
    <t>Ջերմուկ ՀԷԿ-2</t>
  </si>
  <si>
    <t>24.08.2011</t>
  </si>
  <si>
    <t>Դարբաս ՓՀԷԿ-2</t>
  </si>
  <si>
    <t>14.09.2011</t>
  </si>
  <si>
    <t>Որոտան գետի Լորաձոր վտակ</t>
  </si>
  <si>
    <t>Եղեգնաձոր ՓՀԷԿ-1</t>
  </si>
  <si>
    <t>28.09.2011</t>
  </si>
  <si>
    <t>Խում</t>
  </si>
  <si>
    <t>14.12.2011</t>
  </si>
  <si>
    <t>Սպանդարյանի ջրամբարից բաց թողնվող սանիտարական ելքի վրա</t>
  </si>
  <si>
    <t>Մարցիգետ ՓՀԷԿ-2</t>
  </si>
  <si>
    <t>28.12.2011</t>
  </si>
  <si>
    <t>Դեբեդ գետի Մարցիգետ վտակ</t>
  </si>
  <si>
    <t>Մանուկ</t>
  </si>
  <si>
    <t>08.02.2012</t>
  </si>
  <si>
    <t>Վարդան Զորավար աղբյուրներ</t>
  </si>
  <si>
    <t>Գևորգավան ՀԷԿ-1</t>
  </si>
  <si>
    <t>Քարահունջ գետի վրա գտնվող տարեկան կարգավորիչ ջրամբարից բաց թողնվող ելքերի վրա</t>
  </si>
  <si>
    <t>Տաշիր ՀԷԿ-1</t>
  </si>
  <si>
    <t>15.02.2012</t>
  </si>
  <si>
    <t>Ձորագետ գետի Գետաշեն-Սարատովկա ջրանցք</t>
  </si>
  <si>
    <t>Յոթաղբյուր-4</t>
  </si>
  <si>
    <t>29.02.2012</t>
  </si>
  <si>
    <t>«Յոթ աղբյուր» բնական աղբյուրների վրա կառուցված «Յոթ աղբյուր-Գառնի» ջրատար</t>
  </si>
  <si>
    <t>Յոթաղբյուր-5</t>
  </si>
  <si>
    <t>Քարահունջ</t>
  </si>
  <si>
    <t>21.03.2012</t>
  </si>
  <si>
    <t>Գորիս գետ</t>
  </si>
  <si>
    <t>Ծովակ</t>
  </si>
  <si>
    <t>28.03.2012</t>
  </si>
  <si>
    <t>Լճավանի աղբյուրներից սնվող ոռոգման ջրագիծ</t>
  </si>
  <si>
    <t>Արջաձոր</t>
  </si>
  <si>
    <t>25.04.2012</t>
  </si>
  <si>
    <t>Թեժ գետի Արջաձոր վտակ</t>
  </si>
  <si>
    <t>Յոթաղբյուր-3</t>
  </si>
  <si>
    <t>ՊՈԶԻՏՐՈՆ</t>
  </si>
  <si>
    <t>23.05.2012</t>
  </si>
  <si>
    <t>Մարց գետի Սարաջուր վտակ</t>
  </si>
  <si>
    <t>Յոթաղբյուր-2</t>
  </si>
  <si>
    <t>30.05.2012</t>
  </si>
  <si>
    <t>ՎԱՀԱՆ</t>
  </si>
  <si>
    <t>Գետիկ գետի Կարատոպրակ վտակ</t>
  </si>
  <si>
    <t>Գետիկ-1</t>
  </si>
  <si>
    <t>Գետիկ գետ</t>
  </si>
  <si>
    <t>Վարդահովիտ</t>
  </si>
  <si>
    <t>20.06.2012</t>
  </si>
  <si>
    <t>Կեչուտ</t>
  </si>
  <si>
    <t>27.06.2012</t>
  </si>
  <si>
    <t>Կեչուտի ջրամբարից սնվող Վայքի հողերի ոռոգման ինքնահոս ջրատար</t>
  </si>
  <si>
    <t>Կաթնառատ</t>
  </si>
  <si>
    <t>04.07.2012</t>
  </si>
  <si>
    <t>Փարոս</t>
  </si>
  <si>
    <t>25.07.2012</t>
  </si>
  <si>
    <t>Յոթաղբյուր-1</t>
  </si>
  <si>
    <t>Օշէներգո</t>
  </si>
  <si>
    <t>26.09.2012</t>
  </si>
  <si>
    <t>Քասախ գետից սնվող Տնկարանի ջրանցքի վրա</t>
  </si>
  <si>
    <t>ՆԺԴԵՀ</t>
  </si>
  <si>
    <t>24.10.2012</t>
  </si>
  <si>
    <t>Մեղրի գետ</t>
  </si>
  <si>
    <t>Ամբերդ ՓՀԷԿ-2</t>
  </si>
  <si>
    <t>Վ.Ա.Լ.</t>
  </si>
  <si>
    <t>13.12.2012</t>
  </si>
  <si>
    <t>Գողթանիկ</t>
  </si>
  <si>
    <t>30.01.2013</t>
  </si>
  <si>
    <t>Էլեգիս գետ</t>
  </si>
  <si>
    <t>ԶՈՐ-ԶՈՐ-2</t>
  </si>
  <si>
    <t>06.02.2013</t>
  </si>
  <si>
    <t>Որոտան գետի Վաղուտ վտակ</t>
  </si>
  <si>
    <t>ԵՂԵԳԻՍ-3</t>
  </si>
  <si>
    <t>Եղեգիս գետ</t>
  </si>
  <si>
    <t>Վարդենիկ</t>
  </si>
  <si>
    <t>Վարդենիս</t>
  </si>
  <si>
    <t>Եղեգիս-2</t>
  </si>
  <si>
    <t>Որոտան-7</t>
  </si>
  <si>
    <t>ԼԵՌՆԱՇԵՆ-1</t>
  </si>
  <si>
    <t>Որոտան գետի Լեռնաշեն վտակ</t>
  </si>
  <si>
    <t>Լոր ՀԷԿ-1</t>
  </si>
  <si>
    <t>Լորաձոր</t>
  </si>
  <si>
    <t>Իշխանասար</t>
  </si>
  <si>
    <t>Արթիկ-1</t>
  </si>
  <si>
    <t>Շիրակի մարզի Հառիճ համայնքում` Մանթաշ-Արթիկ խմելու ջրատարի վրա</t>
  </si>
  <si>
    <t>Կանթեղ</t>
  </si>
  <si>
    <t>Ամասիա</t>
  </si>
  <si>
    <t>Ձորագետ-5</t>
  </si>
  <si>
    <t>Ձորագետ-6</t>
  </si>
  <si>
    <t>Արգիչի</t>
  </si>
  <si>
    <t>Խաչաղբյուր</t>
  </si>
  <si>
    <t>Կաճաճկուտ</t>
  </si>
  <si>
    <t>Դեբեդ գետի Կաճաճկուտ վտակ</t>
  </si>
  <si>
    <t>Վայոց</t>
  </si>
  <si>
    <t>ԲՌՆԱԿՈԹ ՓՀԷԿ-1</t>
  </si>
  <si>
    <t>Բռնակոթի ջրամբարից սկիզբ առնող ոռոգման ջրատարի վրա</t>
  </si>
  <si>
    <t>ԲՌՆԱԿՈԹ ՓՀԷԿ-2</t>
  </si>
  <si>
    <t>ԽԱՉԱՂԲՅՈՒՐ-2</t>
  </si>
  <si>
    <t>Աղստև գետի Պաղջուր վտակ</t>
  </si>
  <si>
    <t>Գեղի-2</t>
  </si>
  <si>
    <t>Ողջի գետի Գեղի վտակ</t>
  </si>
  <si>
    <t>Նանե</t>
  </si>
  <si>
    <t>Կարակայա գետի Այսասի վտակ</t>
  </si>
  <si>
    <t>Գետիկ ՓՀԷԿ-4</t>
  </si>
  <si>
    <t>Աղստև գետի Գետիկ վտակ</t>
  </si>
  <si>
    <t>Դաստակերտ</t>
  </si>
  <si>
    <t>Որոտան գետի Այրի գետ վտակ</t>
  </si>
  <si>
    <t>ՄԱՐՑՒԳԵՏ-1</t>
  </si>
  <si>
    <t>Մարցի գետ</t>
  </si>
  <si>
    <t>«ՀԷԿ-1»</t>
  </si>
  <si>
    <t>Ապարան-Երևան ջրատար</t>
  </si>
  <si>
    <t>«ՀԷԿ-2»</t>
  </si>
  <si>
    <t>«ՀԷԿ-3»</t>
  </si>
  <si>
    <t>«ՀԷԿ-4»</t>
  </si>
  <si>
    <t>Եղեգ</t>
  </si>
  <si>
    <t>Գնդասար</t>
  </si>
  <si>
    <t>Հրազդան գետի Ակունք վտակ</t>
  </si>
  <si>
    <t>Սպիտակ ջուր</t>
  </si>
  <si>
    <t>Սպիտակ ջուր խմելու ջրատար</t>
  </si>
  <si>
    <t>Մանե</t>
  </si>
  <si>
    <t>Կոշ</t>
  </si>
  <si>
    <t>Արզնի-Շամիրամ ջրանցքի Կոշ Ճյուղի արագահոսի վրա</t>
  </si>
  <si>
    <t>Տիգրան Մեծ</t>
  </si>
  <si>
    <t>Սարավան</t>
  </si>
  <si>
    <t>Արփա գետի Դարբ վտակ</t>
  </si>
  <si>
    <t>Դարանակ</t>
  </si>
  <si>
    <t>Դարանակ գետ և նրա ձախ վտակ</t>
  </si>
  <si>
    <t>Ձագեձոր ՓՀԷԿ-2</t>
  </si>
  <si>
    <t>Ողջի գետի Բաղացջուր վտակ</t>
  </si>
  <si>
    <t>ԱՐԵՎԻՍ-1</t>
  </si>
  <si>
    <t>Սիսիան գետի Գիժ վտակ</t>
  </si>
  <si>
    <t>Վարանցով</t>
  </si>
  <si>
    <t>Զառիթափ գետի Մարտիրոս վտակ</t>
  </si>
  <si>
    <t>Նիգավա</t>
  </si>
  <si>
    <t>Արզնի Շամիրամ ջրանցքի Կարբիի դյուկերի մուտքամասի ավազանի ջրթափի վրա</t>
  </si>
  <si>
    <t>Ողջի-1</t>
  </si>
  <si>
    <t>ՔԵՅԷՆԵՐՋԻ</t>
  </si>
  <si>
    <t>Աղստև գետ</t>
  </si>
  <si>
    <t>Գոմք</t>
  </si>
  <si>
    <t>30.06.2030</t>
  </si>
  <si>
    <t>Կապույտ</t>
  </si>
  <si>
    <t>Հեր-Հեր</t>
  </si>
  <si>
    <t>Արփա գետի Հեր-հեր վտակի Հեր-հեր ջրամբար</t>
  </si>
  <si>
    <t>Սահակյան ՓՀԷԿ-1</t>
  </si>
  <si>
    <t>01.07.2030</t>
  </si>
  <si>
    <t>Ձորագետ գետի Չքնաղ գետ և
 ձախակողմյան վտակ</t>
  </si>
  <si>
    <t>Դալի</t>
  </si>
  <si>
    <t>Սեկա</t>
  </si>
  <si>
    <t>Վարարակն գետ</t>
  </si>
  <si>
    <t>Անապատ-1</t>
  </si>
  <si>
    <t>Որոտան գետի Աղանձու և Քարահունց վտակների վրա</t>
  </si>
  <si>
    <t>Մեղրի-1</t>
  </si>
  <si>
    <t>15.03.2017</t>
  </si>
  <si>
    <t>Արփա-2</t>
  </si>
  <si>
    <t>09.06.2017</t>
  </si>
  <si>
    <t>Արփա գետի Կենգեր վտակ</t>
  </si>
  <si>
    <t>Արփա-3</t>
  </si>
  <si>
    <t>Կոկ</t>
  </si>
  <si>
    <t>28.06.2017</t>
  </si>
  <si>
    <t>Որոտան գետի</t>
  </si>
  <si>
    <t>ԳՆԴԵՎԱՆՔ</t>
  </si>
  <si>
    <t>Արփա գետի Անկան վտակ</t>
  </si>
  <si>
    <t>Ամբերդ ՓՀԷԿ-33</t>
  </si>
  <si>
    <t>Ամբերդ</t>
  </si>
  <si>
    <t>Արևային կայան</t>
  </si>
  <si>
    <t>0001</t>
  </si>
  <si>
    <t>Ատոմակայան</t>
  </si>
  <si>
    <t>Մեծամոր</t>
  </si>
  <si>
    <t>ԱԷԿ</t>
  </si>
  <si>
    <t>0002</t>
  </si>
  <si>
    <t>Վանաձոր ՋԷԿ</t>
  </si>
  <si>
    <t>Վանաձոր</t>
  </si>
  <si>
    <t>ՋԷԿ</t>
  </si>
  <si>
    <t>Փակ</t>
  </si>
  <si>
    <t>0003</t>
  </si>
  <si>
    <t>Հրազդան ՋԷԿ 1-4 բլոկեր</t>
  </si>
  <si>
    <t>0004</t>
  </si>
  <si>
    <t>Հրազդան ՋԷԿ 5-րդ բլոկ</t>
  </si>
  <si>
    <t>0005</t>
  </si>
  <si>
    <t>Երևան ՋԷԿ</t>
  </si>
  <si>
    <t>0006</t>
  </si>
  <si>
    <t>Մեղրի ՀԷԿ</t>
  </si>
  <si>
    <t>0007</t>
  </si>
  <si>
    <t>Սևան ՀԷԿ</t>
  </si>
  <si>
    <t>Սրևան</t>
  </si>
  <si>
    <t>0008</t>
  </si>
  <si>
    <t>Հրազդան / Աթարբեկյան ՀԷԿ</t>
  </si>
  <si>
    <t>0009</t>
  </si>
  <si>
    <t>Գյումուշ / Արգել ՀԷԿ</t>
  </si>
  <si>
    <t>Արգել</t>
  </si>
  <si>
    <t>0010</t>
  </si>
  <si>
    <t>Արզնի ՀԷԿ</t>
  </si>
  <si>
    <t>Արզնի</t>
  </si>
  <si>
    <t>0011</t>
  </si>
  <si>
    <t>Քանաքեռ ՀԷԿ</t>
  </si>
  <si>
    <t>0012</t>
  </si>
  <si>
    <t>Երևան-1 ՀԷԿ</t>
  </si>
  <si>
    <t>0013</t>
  </si>
  <si>
    <t>Երևան-3 ՀԷԿ</t>
  </si>
  <si>
    <t>0014</t>
  </si>
  <si>
    <t>Սպանդարյան ՀԷԿ</t>
  </si>
  <si>
    <t>0015</t>
  </si>
  <si>
    <t>Շամբ ՀԷԿ</t>
  </si>
  <si>
    <t>0016</t>
  </si>
  <si>
    <t>Տաթև ՀԷԿ</t>
  </si>
  <si>
    <t>0017</t>
  </si>
  <si>
    <t>Ձորագետ ՀԷԿ</t>
  </si>
  <si>
    <t>0018</t>
  </si>
  <si>
    <t>Գյումրի ՀԷԿ</t>
  </si>
  <si>
    <t>Լիցենզիայի տրամադրման ամսաթիվը</t>
  </si>
  <si>
    <t>Լիցենզիայի գործողության ժամկետի ավարտը</t>
  </si>
  <si>
    <t>ՓՀԷԿ-ի անվանումը</t>
  </si>
  <si>
    <t>Հզորությունը կՎտ</t>
  </si>
  <si>
    <t>Էլեկտրական էներգիայի փաստացի միջին տարեկան օգտակար առաքումը մլն.կվտժ</t>
  </si>
  <si>
    <t>ՓՀԷԿ-ի տիպը</t>
  </si>
  <si>
    <t>Անուն</t>
  </si>
  <si>
    <t>Կասկադը</t>
  </si>
  <si>
    <t>Տեղակայված հզորություն</t>
  </si>
  <si>
    <t>Առկա հզորություն</t>
  </si>
  <si>
    <t>Կարգավիճակը</t>
  </si>
  <si>
    <t>Գործարկում</t>
  </si>
  <si>
    <t>Հրազդան ՋԷԿ</t>
  </si>
  <si>
    <t>Սևան-Հրազդան Կասկադ ՀԷԿ, 565</t>
  </si>
  <si>
    <t>Սևան-Հրազդան Կասկադ ՀԷԿ, 566</t>
  </si>
  <si>
    <t>Սևան-Հրազդան Կասկադ ՀԷԿ, 567</t>
  </si>
  <si>
    <t>Սևան-Հրազդան Կասկադ ՀԷԿ, 568</t>
  </si>
  <si>
    <t>Սևան-Հրազդան Կասկադ ՀԷԿ, 569</t>
  </si>
  <si>
    <t>Սևան-Հրազդան Կասկադ ՀԷԿ, 570</t>
  </si>
  <si>
    <t>Սևան-Հրազդան Կասկադ ՀԷԿ, 571</t>
  </si>
  <si>
    <t>Որոտան Կասկադ ՀԷԿ, 404</t>
  </si>
</sst>
</file>

<file path=xl/styles.xml><?xml version="1.0" encoding="utf-8"?>
<styleSheet xmlns="http://schemas.openxmlformats.org/spreadsheetml/2006/main">
  <numFmts count="4">
    <numFmt numFmtId="164" formatCode="yyyy\-mm\-dd"/>
    <numFmt numFmtId="165" formatCode="m/d"/>
    <numFmt numFmtId="166" formatCode="0.0"/>
    <numFmt numFmtId="167" formatCode="#,##0.000000"/>
  </numFmts>
  <fonts count="8">
    <font>
      <sz val="10"/>
      <color rgb="FF000000"/>
      <name val="Arial"/>
    </font>
    <font>
      <sz val="10"/>
      <color indexed="8"/>
      <name val="Arial"/>
    </font>
    <font>
      <sz val="10"/>
      <color indexed="8"/>
      <name val="'Arial'"/>
    </font>
    <font>
      <b/>
      <sz val="9"/>
      <color indexed="8"/>
      <name val="Arial"/>
    </font>
    <font>
      <b/>
      <sz val="10"/>
      <name val="Arial"/>
    </font>
    <font>
      <sz val="9"/>
      <color indexed="8"/>
      <name val="Arial"/>
    </font>
    <font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164" fontId="1" fillId="0" borderId="0" xfId="0" applyNumberFormat="1" applyFont="1" applyAlignment="1"/>
    <xf numFmtId="0" fontId="3" fillId="2" borderId="0" xfId="0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4" fillId="0" borderId="0" xfId="0" applyFont="1"/>
    <xf numFmtId="0" fontId="5" fillId="2" borderId="0" xfId="0" applyFont="1" applyFill="1" applyAlignment="1">
      <alignment horizontal="left"/>
    </xf>
    <xf numFmtId="14" fontId="5" fillId="2" borderId="0" xfId="0" applyNumberFormat="1" applyFont="1" applyFill="1" applyAlignment="1">
      <alignment horizontal="left"/>
    </xf>
    <xf numFmtId="3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0" fontId="6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7" fillId="0" borderId="1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2" borderId="0" xfId="0" applyFont="1" applyFill="1" applyAlignment="1"/>
    <xf numFmtId="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4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0" fontId="7" fillId="0" borderId="0" xfId="0" applyFont="1" applyAlignment="1">
      <alignment horizontal="right"/>
    </xf>
    <xf numFmtId="0" fontId="7" fillId="0" borderId="0" xfId="0" applyFont="1" applyAlignment="1"/>
    <xf numFmtId="4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67" fontId="5" fillId="2" borderId="0" xfId="0" applyNumberFormat="1" applyFont="1" applyFill="1" applyAlignment="1">
      <alignment horizontal="left"/>
    </xf>
    <xf numFmtId="0" fontId="5" fillId="0" borderId="0" xfId="0" applyFont="1" applyAlignment="1">
      <alignment horizontal="left" vertical="top"/>
    </xf>
    <xf numFmtId="0" fontId="4" fillId="0" borderId="0" xfId="0" applyFont="1" applyAlignment="1"/>
    <xf numFmtId="49" fontId="6" fillId="0" borderId="0" xfId="0" applyNumberFormat="1" applyFont="1" applyAlignment="1"/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001"/>
  <sheetViews>
    <sheetView tabSelected="1" workbookViewId="0">
      <pane ySplit="1" topLeftCell="A2" activePane="bottomLeft" state="frozen"/>
      <selection pane="bottomLeft" activeCell="L4" sqref="L4"/>
    </sheetView>
  </sheetViews>
  <sheetFormatPr defaultColWidth="14.42578125" defaultRowHeight="15.75" customHeight="1"/>
  <cols>
    <col min="1" max="1" width="6.7109375" customWidth="1"/>
    <col min="2" max="3" width="24.140625" customWidth="1"/>
    <col min="4" max="4" width="12.42578125" customWidth="1"/>
    <col min="5" max="5" width="11.42578125" customWidth="1"/>
    <col min="6" max="6" width="11.28515625" customWidth="1"/>
    <col min="7" max="8" width="9.42578125" customWidth="1"/>
    <col min="9" max="9" width="12.140625" customWidth="1"/>
    <col min="10" max="11" width="11.7109375" customWidth="1"/>
    <col min="12" max="12" width="8.5703125" customWidth="1"/>
    <col min="13" max="13" width="13.28515625" customWidth="1"/>
    <col min="15" max="15" width="10.85546875" customWidth="1"/>
    <col min="16" max="16" width="19.5703125" customWidth="1"/>
    <col min="17" max="17" width="13.85546875" customWidth="1"/>
  </cols>
  <sheetData>
    <row r="1" spans="1:31" ht="12.75">
      <c r="A1" s="5" t="s">
        <v>0</v>
      </c>
      <c r="B1" s="5" t="s">
        <v>394</v>
      </c>
      <c r="C1" s="5" t="s">
        <v>395</v>
      </c>
      <c r="D1" s="5" t="s">
        <v>1</v>
      </c>
      <c r="E1" s="5" t="s">
        <v>396</v>
      </c>
      <c r="F1" s="5" t="s">
        <v>60</v>
      </c>
      <c r="G1" s="5" t="s">
        <v>397</v>
      </c>
      <c r="H1" s="5" t="s">
        <v>398</v>
      </c>
      <c r="I1" s="5" t="s">
        <v>7</v>
      </c>
      <c r="J1" s="5" t="s">
        <v>399</v>
      </c>
      <c r="K1" s="5" t="s">
        <v>400</v>
      </c>
      <c r="L1" s="5" t="s">
        <v>63</v>
      </c>
      <c r="M1" s="20" t="s">
        <v>64</v>
      </c>
      <c r="N1" s="21" t="s">
        <v>65</v>
      </c>
      <c r="O1" s="5" t="s">
        <v>66</v>
      </c>
      <c r="P1" s="5" t="s">
        <v>67</v>
      </c>
      <c r="Q1" s="5" t="s">
        <v>68</v>
      </c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12.75">
      <c r="A2" s="8">
        <v>1001</v>
      </c>
      <c r="B2" s="13">
        <v>45.358385523314197</v>
      </c>
      <c r="C2" s="13">
        <v>39.868749886033299</v>
      </c>
      <c r="D2" s="8" t="s">
        <v>69</v>
      </c>
      <c r="E2" s="8"/>
      <c r="F2" s="8" t="s">
        <v>30</v>
      </c>
      <c r="G2" s="8" t="s">
        <v>401</v>
      </c>
      <c r="H2" s="8" t="s">
        <v>402</v>
      </c>
      <c r="I2" s="8" t="s">
        <v>403</v>
      </c>
      <c r="J2" s="8" t="s">
        <v>70</v>
      </c>
      <c r="K2" s="9">
        <v>43306</v>
      </c>
      <c r="L2" s="8" t="s">
        <v>71</v>
      </c>
      <c r="M2" s="22">
        <v>2032</v>
      </c>
      <c r="N2" s="23">
        <v>5.2</v>
      </c>
      <c r="O2" s="8">
        <v>422.3</v>
      </c>
      <c r="P2" s="8" t="s">
        <v>72</v>
      </c>
      <c r="Q2" s="8" t="s">
        <v>73</v>
      </c>
    </row>
    <row r="3" spans="1:31" ht="12.75">
      <c r="A3" s="8">
        <v>1002</v>
      </c>
      <c r="B3" s="13">
        <v>45.689665126077898</v>
      </c>
      <c r="C3" s="13">
        <v>40.166254778753903</v>
      </c>
      <c r="D3" s="8" t="s">
        <v>74</v>
      </c>
      <c r="E3" s="8"/>
      <c r="F3" s="8" t="s">
        <v>43</v>
      </c>
      <c r="G3" s="8" t="s">
        <v>401</v>
      </c>
      <c r="H3" s="8" t="s">
        <v>402</v>
      </c>
      <c r="I3" s="8" t="s">
        <v>403</v>
      </c>
      <c r="J3" s="9">
        <v>41507</v>
      </c>
      <c r="K3" s="9">
        <v>43273</v>
      </c>
      <c r="L3" s="8" t="s">
        <v>75</v>
      </c>
      <c r="M3" s="22">
        <v>209</v>
      </c>
      <c r="N3" s="23">
        <v>0.6</v>
      </c>
      <c r="O3" s="8">
        <v>652.29999999999995</v>
      </c>
      <c r="P3" s="8" t="s">
        <v>72</v>
      </c>
      <c r="Q3" s="8" t="s">
        <v>76</v>
      </c>
    </row>
    <row r="4" spans="1:31" ht="12.75">
      <c r="A4" s="8">
        <v>1003</v>
      </c>
      <c r="B4" s="13">
        <v>44.3178370096443</v>
      </c>
      <c r="C4" s="13">
        <v>41.015652805796599</v>
      </c>
      <c r="D4" s="8" t="s">
        <v>77</v>
      </c>
      <c r="E4" s="8"/>
      <c r="F4" s="8" t="s">
        <v>78</v>
      </c>
      <c r="G4" s="8" t="s">
        <v>401</v>
      </c>
      <c r="H4" s="8" t="s">
        <v>402</v>
      </c>
      <c r="I4" s="8" t="s">
        <v>403</v>
      </c>
      <c r="J4" s="9">
        <v>41521</v>
      </c>
      <c r="K4" s="9">
        <v>43280</v>
      </c>
      <c r="L4" s="8" t="s">
        <v>79</v>
      </c>
      <c r="M4" s="22">
        <v>637</v>
      </c>
      <c r="N4" s="23">
        <v>2.2200000000000002</v>
      </c>
      <c r="O4" s="11">
        <v>1087.4000000000001</v>
      </c>
      <c r="P4" s="8" t="s">
        <v>80</v>
      </c>
      <c r="Q4" s="8" t="s">
        <v>81</v>
      </c>
    </row>
    <row r="5" spans="1:31" ht="12.75">
      <c r="A5" s="8">
        <v>1004</v>
      </c>
      <c r="B5" s="13">
        <v>44.338676724351799</v>
      </c>
      <c r="C5" s="13">
        <v>41.011341140684699</v>
      </c>
      <c r="D5" s="8" t="s">
        <v>82</v>
      </c>
      <c r="E5" s="8"/>
      <c r="F5" s="8" t="s">
        <v>78</v>
      </c>
      <c r="G5" s="8" t="s">
        <v>401</v>
      </c>
      <c r="H5" s="8" t="s">
        <v>402</v>
      </c>
      <c r="I5" s="8" t="s">
        <v>403</v>
      </c>
      <c r="J5" s="9">
        <v>41521</v>
      </c>
      <c r="K5" s="9">
        <v>43280</v>
      </c>
      <c r="L5" s="8" t="s">
        <v>79</v>
      </c>
      <c r="M5" s="22">
        <v>619</v>
      </c>
      <c r="N5" s="23">
        <v>1.8</v>
      </c>
      <c r="O5" s="8">
        <v>764.9</v>
      </c>
      <c r="P5" s="8" t="s">
        <v>80</v>
      </c>
      <c r="Q5" s="8" t="s">
        <v>81</v>
      </c>
    </row>
    <row r="6" spans="1:31" ht="12.75">
      <c r="A6" s="8">
        <v>1005</v>
      </c>
      <c r="B6" s="13">
        <v>43.8751727248234</v>
      </c>
      <c r="C6" s="13">
        <v>40.237397253100099</v>
      </c>
      <c r="D6" s="8" t="s">
        <v>83</v>
      </c>
      <c r="E6" s="8"/>
      <c r="F6" s="8" t="s">
        <v>22</v>
      </c>
      <c r="G6" s="8" t="s">
        <v>401</v>
      </c>
      <c r="H6" s="8" t="s">
        <v>402</v>
      </c>
      <c r="I6" s="8" t="s">
        <v>403</v>
      </c>
      <c r="J6" s="9">
        <v>41561</v>
      </c>
      <c r="K6" s="9">
        <v>43234</v>
      </c>
      <c r="L6" s="8" t="s">
        <v>84</v>
      </c>
      <c r="M6" s="22">
        <v>595</v>
      </c>
      <c r="N6" s="23">
        <v>3.3</v>
      </c>
      <c r="O6" s="8">
        <v>264</v>
      </c>
      <c r="P6" s="8" t="s">
        <v>72</v>
      </c>
      <c r="Q6" s="8" t="s">
        <v>85</v>
      </c>
    </row>
    <row r="7" spans="1:31" ht="12.75">
      <c r="A7" s="8">
        <v>1006</v>
      </c>
      <c r="B7" s="13">
        <v>43.903917158902601</v>
      </c>
      <c r="C7" s="13">
        <v>40.205059764760897</v>
      </c>
      <c r="D7" s="8" t="s">
        <v>86</v>
      </c>
      <c r="E7" s="8"/>
      <c r="F7" s="8" t="s">
        <v>22</v>
      </c>
      <c r="G7" s="8" t="s">
        <v>401</v>
      </c>
      <c r="H7" s="8" t="s">
        <v>402</v>
      </c>
      <c r="I7" s="8" t="s">
        <v>403</v>
      </c>
      <c r="J7" s="9">
        <v>41568</v>
      </c>
      <c r="K7" s="9">
        <v>43241</v>
      </c>
      <c r="L7" s="8" t="s">
        <v>84</v>
      </c>
      <c r="M7" s="22">
        <v>403</v>
      </c>
      <c r="N7" s="23">
        <v>1.9</v>
      </c>
      <c r="O7" s="8">
        <v>159.1</v>
      </c>
      <c r="P7" s="8" t="s">
        <v>72</v>
      </c>
      <c r="Q7" s="8" t="s">
        <v>87</v>
      </c>
    </row>
    <row r="8" spans="1:31" ht="12.75">
      <c r="A8" s="8">
        <v>1007</v>
      </c>
      <c r="B8" s="13">
        <v>44.145729710594601</v>
      </c>
      <c r="C8" s="13">
        <v>40.8458809920159</v>
      </c>
      <c r="D8" s="8" t="s">
        <v>88</v>
      </c>
      <c r="E8" s="8"/>
      <c r="F8" s="8" t="s">
        <v>26</v>
      </c>
      <c r="G8" s="8" t="s">
        <v>401</v>
      </c>
      <c r="H8" s="8" t="s">
        <v>402</v>
      </c>
      <c r="I8" s="8" t="s">
        <v>403</v>
      </c>
      <c r="J8" s="9">
        <v>41608</v>
      </c>
      <c r="K8" s="9">
        <v>43615</v>
      </c>
      <c r="L8" s="8" t="s">
        <v>89</v>
      </c>
      <c r="M8" s="22">
        <v>992</v>
      </c>
      <c r="N8" s="23">
        <v>2.9</v>
      </c>
      <c r="O8" s="8">
        <v>598.70000000000005</v>
      </c>
      <c r="P8" s="8" t="s">
        <v>80</v>
      </c>
      <c r="Q8" s="8" t="s">
        <v>90</v>
      </c>
    </row>
    <row r="9" spans="1:31" ht="12.75">
      <c r="A9" s="8">
        <v>1008</v>
      </c>
      <c r="B9" s="13">
        <v>44.392572538250398</v>
      </c>
      <c r="C9" s="13">
        <v>41.010622529832702</v>
      </c>
      <c r="D9" s="8" t="s">
        <v>91</v>
      </c>
      <c r="E9" s="8"/>
      <c r="F9" s="8" t="s">
        <v>78</v>
      </c>
      <c r="G9" s="8" t="s">
        <v>401</v>
      </c>
      <c r="H9" s="8" t="s">
        <v>402</v>
      </c>
      <c r="I9" s="8" t="s">
        <v>403</v>
      </c>
      <c r="J9" s="9">
        <v>41633</v>
      </c>
      <c r="K9" s="9">
        <v>44007</v>
      </c>
      <c r="L9" s="8" t="s">
        <v>92</v>
      </c>
      <c r="M9" s="22">
        <v>2950</v>
      </c>
      <c r="N9" s="23">
        <v>11.6</v>
      </c>
      <c r="O9" s="11">
        <v>1057.9000000000001</v>
      </c>
      <c r="P9" s="8" t="s">
        <v>80</v>
      </c>
      <c r="Q9" s="8" t="s">
        <v>93</v>
      </c>
    </row>
    <row r="10" spans="1:31" ht="12.75">
      <c r="A10" s="8">
        <v>1009</v>
      </c>
      <c r="B10" s="13">
        <v>46.081308040408103</v>
      </c>
      <c r="C10" s="13">
        <v>39.160199585979001</v>
      </c>
      <c r="D10" s="8" t="s">
        <v>94</v>
      </c>
      <c r="E10" s="8"/>
      <c r="F10" s="8" t="s">
        <v>35</v>
      </c>
      <c r="G10" s="8" t="s">
        <v>401</v>
      </c>
      <c r="H10" s="8" t="s">
        <v>402</v>
      </c>
      <c r="I10" s="8" t="s">
        <v>403</v>
      </c>
      <c r="J10" s="9">
        <v>41661</v>
      </c>
      <c r="K10" s="9">
        <v>43465</v>
      </c>
      <c r="L10" s="12">
        <v>43124</v>
      </c>
      <c r="M10" s="22">
        <v>1227</v>
      </c>
      <c r="N10" s="23">
        <v>4</v>
      </c>
      <c r="O10" s="8">
        <v>615.6</v>
      </c>
      <c r="P10" s="8" t="s">
        <v>80</v>
      </c>
      <c r="Q10" s="8" t="s">
        <v>95</v>
      </c>
    </row>
    <row r="11" spans="1:31" ht="12.75">
      <c r="A11" s="8">
        <v>1010</v>
      </c>
      <c r="B11" s="13">
        <v>46.133048021750803</v>
      </c>
      <c r="C11" s="13">
        <v>39.157325142571104</v>
      </c>
      <c r="D11" s="8" t="s">
        <v>96</v>
      </c>
      <c r="E11" s="8"/>
      <c r="F11" s="8" t="s">
        <v>35</v>
      </c>
      <c r="G11" s="8" t="s">
        <v>401</v>
      </c>
      <c r="H11" s="8" t="s">
        <v>402</v>
      </c>
      <c r="I11" s="8" t="s">
        <v>403</v>
      </c>
      <c r="J11" s="9">
        <v>41661</v>
      </c>
      <c r="K11" s="9">
        <v>43465</v>
      </c>
      <c r="L11" s="12">
        <v>43124</v>
      </c>
      <c r="M11" s="22">
        <v>3081</v>
      </c>
      <c r="N11" s="23">
        <v>9.8000000000000007</v>
      </c>
      <c r="O11" s="11">
        <v>1152</v>
      </c>
      <c r="P11" s="8" t="s">
        <v>80</v>
      </c>
      <c r="Q11" s="8" t="s">
        <v>97</v>
      </c>
    </row>
    <row r="12" spans="1:31" ht="12.75">
      <c r="A12" s="8">
        <v>1011</v>
      </c>
      <c r="B12" s="13">
        <v>46.171134396905899</v>
      </c>
      <c r="C12" s="13">
        <v>39.222718730101498</v>
      </c>
      <c r="D12" s="8" t="s">
        <v>98</v>
      </c>
      <c r="E12" s="8"/>
      <c r="F12" s="8" t="s">
        <v>35</v>
      </c>
      <c r="G12" s="8" t="s">
        <v>401</v>
      </c>
      <c r="H12" s="8" t="s">
        <v>402</v>
      </c>
      <c r="I12" s="8" t="s">
        <v>403</v>
      </c>
      <c r="J12" s="9">
        <v>41712</v>
      </c>
      <c r="K12" s="9">
        <v>43173</v>
      </c>
      <c r="L12" s="8" t="s">
        <v>99</v>
      </c>
      <c r="M12" s="22">
        <v>2384</v>
      </c>
      <c r="N12" s="23">
        <v>8.6</v>
      </c>
      <c r="O12" s="8">
        <v>493.5</v>
      </c>
      <c r="P12" s="8" t="s">
        <v>80</v>
      </c>
      <c r="Q12" s="8" t="s">
        <v>100</v>
      </c>
    </row>
    <row r="13" spans="1:31" ht="12.75">
      <c r="A13" s="8">
        <v>1012</v>
      </c>
      <c r="B13" s="13">
        <v>45.668106800518501</v>
      </c>
      <c r="C13" s="13">
        <v>39.831382121730201</v>
      </c>
      <c r="D13" s="8" t="s">
        <v>101</v>
      </c>
      <c r="E13" s="8"/>
      <c r="F13" s="8" t="s">
        <v>30</v>
      </c>
      <c r="G13" s="8" t="s">
        <v>401</v>
      </c>
      <c r="H13" s="8" t="s">
        <v>402</v>
      </c>
      <c r="I13" s="8" t="s">
        <v>403</v>
      </c>
      <c r="J13" s="9">
        <v>41749</v>
      </c>
      <c r="K13" s="9">
        <v>43210</v>
      </c>
      <c r="L13" s="12">
        <v>43155</v>
      </c>
      <c r="M13" s="22">
        <v>1906</v>
      </c>
      <c r="N13" s="23">
        <v>10.199999999999999</v>
      </c>
      <c r="O13" s="8">
        <v>726.7</v>
      </c>
      <c r="P13" s="8" t="s">
        <v>80</v>
      </c>
      <c r="Q13" s="8" t="s">
        <v>102</v>
      </c>
    </row>
    <row r="14" spans="1:31" ht="12.75">
      <c r="A14" s="8">
        <v>1013</v>
      </c>
      <c r="B14" s="13">
        <v>45.3102385962314</v>
      </c>
      <c r="C14" s="13">
        <v>39.746586041196402</v>
      </c>
      <c r="D14" s="8" t="s">
        <v>103</v>
      </c>
      <c r="E14" s="8"/>
      <c r="F14" s="8" t="s">
        <v>30</v>
      </c>
      <c r="G14" s="8" t="s">
        <v>401</v>
      </c>
      <c r="H14" s="8" t="s">
        <v>402</v>
      </c>
      <c r="I14" s="8" t="s">
        <v>403</v>
      </c>
      <c r="J14" s="9">
        <v>41791</v>
      </c>
      <c r="K14" s="9">
        <v>43132</v>
      </c>
      <c r="L14" s="12">
        <v>43122</v>
      </c>
      <c r="M14" s="22">
        <v>3644</v>
      </c>
      <c r="N14" s="23">
        <v>13.3</v>
      </c>
      <c r="O14" s="11">
        <v>1083.8</v>
      </c>
      <c r="P14" s="8" t="s">
        <v>80</v>
      </c>
      <c r="Q14" s="8" t="s">
        <v>104</v>
      </c>
    </row>
    <row r="15" spans="1:31" ht="12.75">
      <c r="A15" s="8">
        <v>1014</v>
      </c>
      <c r="B15" s="13">
        <v>44.674986603079397</v>
      </c>
      <c r="C15" s="13">
        <v>41.0932627778107</v>
      </c>
      <c r="D15" s="8" t="s">
        <v>105</v>
      </c>
      <c r="E15" s="8"/>
      <c r="F15" s="8" t="s">
        <v>78</v>
      </c>
      <c r="G15" s="8" t="s">
        <v>401</v>
      </c>
      <c r="H15" s="8" t="s">
        <v>402</v>
      </c>
      <c r="I15" s="8" t="s">
        <v>403</v>
      </c>
      <c r="J15" s="9">
        <v>41805</v>
      </c>
      <c r="K15" s="9">
        <v>43480</v>
      </c>
      <c r="L15" s="8" t="s">
        <v>106</v>
      </c>
      <c r="M15" s="22">
        <v>313</v>
      </c>
      <c r="N15" s="23">
        <v>1.2</v>
      </c>
      <c r="O15" s="8">
        <v>514.5</v>
      </c>
      <c r="P15" s="8" t="s">
        <v>80</v>
      </c>
      <c r="Q15" s="8" t="s">
        <v>107</v>
      </c>
    </row>
    <row r="16" spans="1:31" ht="12.75">
      <c r="A16" s="8">
        <v>1015</v>
      </c>
      <c r="B16" s="13">
        <v>44.6412118930362</v>
      </c>
      <c r="C16" s="13">
        <v>41.086076669290797</v>
      </c>
      <c r="D16" s="8" t="s">
        <v>108</v>
      </c>
      <c r="E16" s="8"/>
      <c r="F16" s="8" t="s">
        <v>78</v>
      </c>
      <c r="G16" s="8" t="s">
        <v>401</v>
      </c>
      <c r="H16" s="8" t="s">
        <v>402</v>
      </c>
      <c r="I16" s="8" t="s">
        <v>403</v>
      </c>
      <c r="J16" s="9">
        <v>41805</v>
      </c>
      <c r="K16" s="9">
        <v>43480</v>
      </c>
      <c r="L16" s="8" t="s">
        <v>106</v>
      </c>
      <c r="M16" s="22">
        <v>698</v>
      </c>
      <c r="N16" s="23">
        <v>2.9</v>
      </c>
      <c r="O16" s="8">
        <v>310.39999999999998</v>
      </c>
      <c r="P16" s="8" t="s">
        <v>80</v>
      </c>
      <c r="Q16" s="8" t="s">
        <v>107</v>
      </c>
    </row>
    <row r="17" spans="1:17" ht="12.75">
      <c r="A17" s="8">
        <v>1016</v>
      </c>
      <c r="B17" s="13">
        <v>44.417723918069797</v>
      </c>
      <c r="C17" s="13">
        <v>40.737550406079599</v>
      </c>
      <c r="D17" s="8" t="s">
        <v>109</v>
      </c>
      <c r="E17" s="8"/>
      <c r="F17" s="8" t="s">
        <v>78</v>
      </c>
      <c r="G17" s="8" t="s">
        <v>401</v>
      </c>
      <c r="H17" s="8" t="s">
        <v>402</v>
      </c>
      <c r="I17" s="8" t="s">
        <v>403</v>
      </c>
      <c r="J17" s="9">
        <v>41821</v>
      </c>
      <c r="K17" s="9">
        <v>43405</v>
      </c>
      <c r="L17" s="12">
        <v>43124</v>
      </c>
      <c r="M17" s="22">
        <v>2434</v>
      </c>
      <c r="N17" s="23">
        <v>10</v>
      </c>
      <c r="O17" s="8">
        <v>1469.5</v>
      </c>
      <c r="P17" s="8" t="s">
        <v>80</v>
      </c>
      <c r="Q17" s="8" t="s">
        <v>110</v>
      </c>
    </row>
    <row r="18" spans="1:17" ht="12.75">
      <c r="A18" s="8">
        <v>1017</v>
      </c>
      <c r="B18" s="13">
        <v>44.430658913405502</v>
      </c>
      <c r="C18" s="13">
        <v>40.9574453267861</v>
      </c>
      <c r="D18" s="8" t="s">
        <v>111</v>
      </c>
      <c r="E18" s="8"/>
      <c r="F18" s="8" t="s">
        <v>78</v>
      </c>
      <c r="G18" s="8" t="s">
        <v>401</v>
      </c>
      <c r="H18" s="8" t="s">
        <v>402</v>
      </c>
      <c r="I18" s="8" t="s">
        <v>403</v>
      </c>
      <c r="J18" s="9">
        <v>41849</v>
      </c>
      <c r="K18" s="9">
        <v>43402</v>
      </c>
      <c r="L18" s="8" t="s">
        <v>112</v>
      </c>
      <c r="M18" s="22">
        <v>545</v>
      </c>
      <c r="N18" s="23">
        <v>3.1</v>
      </c>
      <c r="O18" s="8">
        <v>246.6</v>
      </c>
      <c r="P18" s="8" t="s">
        <v>80</v>
      </c>
      <c r="Q18" s="8" t="s">
        <v>113</v>
      </c>
    </row>
    <row r="19" spans="1:17" ht="12.75">
      <c r="A19" s="8">
        <v>1018</v>
      </c>
      <c r="B19" s="13">
        <v>45.535163792901798</v>
      </c>
      <c r="C19" s="13">
        <v>40.822346486613398</v>
      </c>
      <c r="D19" s="8" t="s">
        <v>114</v>
      </c>
      <c r="E19" s="8"/>
      <c r="F19" s="8" t="s">
        <v>115</v>
      </c>
      <c r="G19" s="8" t="s">
        <v>401</v>
      </c>
      <c r="H19" s="8" t="s">
        <v>402</v>
      </c>
      <c r="I19" s="8" t="s">
        <v>403</v>
      </c>
      <c r="J19" s="9">
        <v>41847</v>
      </c>
      <c r="K19" s="9">
        <v>43308</v>
      </c>
      <c r="L19" s="8" t="s">
        <v>99</v>
      </c>
      <c r="M19" s="22">
        <v>500</v>
      </c>
      <c r="N19" s="23">
        <v>1.75</v>
      </c>
      <c r="O19" s="8">
        <v>87.6</v>
      </c>
      <c r="P19" s="8" t="s">
        <v>72</v>
      </c>
      <c r="Q19" s="8" t="s">
        <v>116</v>
      </c>
    </row>
    <row r="20" spans="1:17" ht="12.75">
      <c r="A20" s="8">
        <v>1019</v>
      </c>
      <c r="B20" s="13">
        <v>45.447493268960002</v>
      </c>
      <c r="C20" s="13">
        <v>39.876654605405101</v>
      </c>
      <c r="D20" s="8" t="s">
        <v>117</v>
      </c>
      <c r="E20" s="8"/>
      <c r="F20" s="8" t="s">
        <v>30</v>
      </c>
      <c r="G20" s="8" t="s">
        <v>401</v>
      </c>
      <c r="H20" s="8" t="s">
        <v>402</v>
      </c>
      <c r="I20" s="8" t="s">
        <v>403</v>
      </c>
      <c r="J20" s="9">
        <v>41854</v>
      </c>
      <c r="K20" s="9">
        <v>43680</v>
      </c>
      <c r="L20" s="12">
        <v>43130</v>
      </c>
      <c r="M20" s="22">
        <v>6312</v>
      </c>
      <c r="N20" s="23">
        <v>19.8</v>
      </c>
      <c r="O20" s="11">
        <v>3985.9</v>
      </c>
      <c r="P20" s="8" t="s">
        <v>80</v>
      </c>
      <c r="Q20" s="8" t="s">
        <v>118</v>
      </c>
    </row>
    <row r="21" spans="1:17" ht="12.75">
      <c r="A21" s="8">
        <v>1020</v>
      </c>
      <c r="B21" s="13">
        <v>44.4435939087411</v>
      </c>
      <c r="C21" s="13">
        <v>40.8424675904689</v>
      </c>
      <c r="D21" s="8" t="s">
        <v>119</v>
      </c>
      <c r="E21" s="8"/>
      <c r="F21" s="8" t="s">
        <v>78</v>
      </c>
      <c r="G21" s="8" t="s">
        <v>401</v>
      </c>
      <c r="H21" s="8" t="s">
        <v>402</v>
      </c>
      <c r="I21" s="8" t="s">
        <v>403</v>
      </c>
      <c r="J21" s="9">
        <v>41862</v>
      </c>
      <c r="K21" s="9">
        <v>43323</v>
      </c>
      <c r="L21" s="12">
        <v>43124</v>
      </c>
      <c r="M21" s="22">
        <v>542</v>
      </c>
      <c r="N21" s="23">
        <v>2.1</v>
      </c>
      <c r="O21" s="8">
        <v>292.39999999999998</v>
      </c>
      <c r="P21" s="8" t="s">
        <v>80</v>
      </c>
      <c r="Q21" s="8" t="s">
        <v>120</v>
      </c>
    </row>
    <row r="22" spans="1:17" ht="12.75">
      <c r="A22" s="8">
        <v>1021</v>
      </c>
      <c r="B22" s="13">
        <v>46.086338316372</v>
      </c>
      <c r="C22" s="13">
        <v>39.251463164180699</v>
      </c>
      <c r="D22" s="8" t="s">
        <v>121</v>
      </c>
      <c r="E22" s="8"/>
      <c r="F22" s="8" t="s">
        <v>35</v>
      </c>
      <c r="G22" s="8" t="s">
        <v>401</v>
      </c>
      <c r="H22" s="8" t="s">
        <v>402</v>
      </c>
      <c r="I22" s="8" t="s">
        <v>403</v>
      </c>
      <c r="J22" s="9">
        <v>41933</v>
      </c>
      <c r="K22" s="9">
        <v>43576</v>
      </c>
      <c r="L22" s="8" t="s">
        <v>106</v>
      </c>
      <c r="M22" s="22">
        <v>1150</v>
      </c>
      <c r="N22" s="23">
        <v>3.4</v>
      </c>
      <c r="O22" s="8">
        <v>892.6</v>
      </c>
      <c r="P22" s="8" t="s">
        <v>80</v>
      </c>
      <c r="Q22" s="8" t="s">
        <v>122</v>
      </c>
    </row>
    <row r="23" spans="1:17" ht="12.75">
      <c r="A23" s="8">
        <v>1022</v>
      </c>
      <c r="B23" s="13">
        <v>44.387542262286601</v>
      </c>
      <c r="C23" s="13">
        <v>41.051583348395702</v>
      </c>
      <c r="D23" s="8" t="s">
        <v>123</v>
      </c>
      <c r="E23" s="8"/>
      <c r="F23" s="8" t="s">
        <v>78</v>
      </c>
      <c r="G23" s="8" t="s">
        <v>401</v>
      </c>
      <c r="H23" s="8" t="s">
        <v>402</v>
      </c>
      <c r="I23" s="8" t="s">
        <v>403</v>
      </c>
      <c r="J23" s="9">
        <v>41988</v>
      </c>
      <c r="K23" s="9">
        <v>43449</v>
      </c>
      <c r="L23" s="12">
        <v>43124</v>
      </c>
      <c r="M23" s="22">
        <v>961</v>
      </c>
      <c r="N23" s="23">
        <v>4.4000000000000004</v>
      </c>
      <c r="O23" s="8">
        <v>372.4</v>
      </c>
      <c r="P23" s="8" t="s">
        <v>80</v>
      </c>
      <c r="Q23" s="8" t="s">
        <v>113</v>
      </c>
    </row>
    <row r="24" spans="1:17" ht="12.75">
      <c r="A24" s="8">
        <v>1023</v>
      </c>
      <c r="B24" s="13">
        <v>45.407251061248999</v>
      </c>
      <c r="C24" s="13">
        <v>39.871624329441197</v>
      </c>
      <c r="D24" s="8" t="s">
        <v>124</v>
      </c>
      <c r="E24" s="8"/>
      <c r="F24" s="8" t="s">
        <v>30</v>
      </c>
      <c r="G24" s="8" t="s">
        <v>401</v>
      </c>
      <c r="H24" s="8" t="s">
        <v>402</v>
      </c>
      <c r="I24" s="8" t="s">
        <v>403</v>
      </c>
      <c r="J24" s="9">
        <v>42123</v>
      </c>
      <c r="K24" s="9">
        <v>43755</v>
      </c>
      <c r="L24" s="12">
        <v>43124</v>
      </c>
      <c r="M24" s="22">
        <v>3683</v>
      </c>
      <c r="N24" s="23">
        <v>7</v>
      </c>
      <c r="O24" s="11">
        <v>1644.4</v>
      </c>
      <c r="P24" s="8" t="s">
        <v>80</v>
      </c>
      <c r="Q24" s="8" t="s">
        <v>125</v>
      </c>
    </row>
    <row r="25" spans="1:17" ht="12.75">
      <c r="A25" s="8">
        <v>1024</v>
      </c>
      <c r="B25" s="13">
        <v>44.937998174904799</v>
      </c>
      <c r="C25" s="13">
        <v>41.018527249204503</v>
      </c>
      <c r="D25" s="8" t="s">
        <v>126</v>
      </c>
      <c r="E25" s="8"/>
      <c r="F25" s="8" t="s">
        <v>115</v>
      </c>
      <c r="G25" s="8" t="s">
        <v>401</v>
      </c>
      <c r="H25" s="8" t="s">
        <v>402</v>
      </c>
      <c r="I25" s="8" t="s">
        <v>403</v>
      </c>
      <c r="J25" s="9">
        <v>42336</v>
      </c>
      <c r="K25" s="9">
        <v>43797</v>
      </c>
      <c r="L25" s="12">
        <v>43124</v>
      </c>
      <c r="M25" s="22">
        <v>1510</v>
      </c>
      <c r="N25" s="23">
        <v>8.0399999999999991</v>
      </c>
      <c r="O25" s="8">
        <v>730.5</v>
      </c>
      <c r="P25" s="8" t="s">
        <v>72</v>
      </c>
      <c r="Q25" s="8" t="s">
        <v>127</v>
      </c>
    </row>
    <row r="26" spans="1:17" ht="12.75">
      <c r="A26" s="8">
        <v>1025</v>
      </c>
      <c r="B26" s="13">
        <v>45.603431823840097</v>
      </c>
      <c r="C26" s="13">
        <v>39.702750779225497</v>
      </c>
      <c r="D26" s="8" t="s">
        <v>128</v>
      </c>
      <c r="E26" s="8"/>
      <c r="F26" s="8" t="s">
        <v>30</v>
      </c>
      <c r="G26" s="8" t="s">
        <v>401</v>
      </c>
      <c r="H26" s="8" t="s">
        <v>402</v>
      </c>
      <c r="I26" s="8" t="s">
        <v>403</v>
      </c>
      <c r="J26" s="9">
        <v>42385</v>
      </c>
      <c r="K26" s="9">
        <v>43297</v>
      </c>
      <c r="L26" s="8" t="s">
        <v>129</v>
      </c>
      <c r="M26" s="22">
        <v>800</v>
      </c>
      <c r="N26" s="23">
        <v>3</v>
      </c>
      <c r="O26" s="8">
        <v>176.3</v>
      </c>
      <c r="P26" s="8" t="s">
        <v>80</v>
      </c>
      <c r="Q26" s="8" t="s">
        <v>130</v>
      </c>
    </row>
    <row r="27" spans="1:17" ht="12.75">
      <c r="A27" s="8">
        <v>1026</v>
      </c>
      <c r="B27" s="13">
        <v>45.649422918366902</v>
      </c>
      <c r="C27" s="13">
        <v>39.714967163709098</v>
      </c>
      <c r="D27" s="8" t="s">
        <v>131</v>
      </c>
      <c r="E27" s="8"/>
      <c r="F27" s="8" t="s">
        <v>30</v>
      </c>
      <c r="G27" s="8" t="s">
        <v>401</v>
      </c>
      <c r="H27" s="8" t="s">
        <v>402</v>
      </c>
      <c r="I27" s="8" t="s">
        <v>403</v>
      </c>
      <c r="J27" s="9">
        <v>42385</v>
      </c>
      <c r="K27" s="9">
        <v>43297</v>
      </c>
      <c r="L27" s="8" t="s">
        <v>132</v>
      </c>
      <c r="M27" s="22">
        <v>1200</v>
      </c>
      <c r="N27" s="23">
        <v>4.7</v>
      </c>
      <c r="O27" s="8">
        <v>238.7</v>
      </c>
      <c r="P27" s="8" t="s">
        <v>80</v>
      </c>
      <c r="Q27" s="8" t="s">
        <v>130</v>
      </c>
    </row>
    <row r="28" spans="1:17" ht="12.75">
      <c r="A28" s="8">
        <v>1027</v>
      </c>
      <c r="B28" s="13">
        <v>45.224723904845597</v>
      </c>
      <c r="C28" s="13">
        <v>39.785391027203403</v>
      </c>
      <c r="D28" s="8" t="s">
        <v>133</v>
      </c>
      <c r="E28" s="8"/>
      <c r="F28" s="8" t="s">
        <v>30</v>
      </c>
      <c r="G28" s="8" t="s">
        <v>401</v>
      </c>
      <c r="H28" s="8" t="s">
        <v>402</v>
      </c>
      <c r="I28" s="8" t="s">
        <v>403</v>
      </c>
      <c r="J28" s="9">
        <v>42509</v>
      </c>
      <c r="K28" s="9">
        <v>43382</v>
      </c>
      <c r="L28" s="8" t="s">
        <v>134</v>
      </c>
      <c r="M28" s="22">
        <v>3908</v>
      </c>
      <c r="N28" s="23">
        <v>18.100000000000001</v>
      </c>
      <c r="O28" s="11">
        <v>1204.9000000000001</v>
      </c>
      <c r="P28" s="8" t="s">
        <v>72</v>
      </c>
      <c r="Q28" s="8" t="s">
        <v>135</v>
      </c>
    </row>
    <row r="29" spans="1:17" ht="12.75">
      <c r="A29" s="8">
        <v>1028</v>
      </c>
      <c r="B29" s="13">
        <v>45.696851234597801</v>
      </c>
      <c r="C29" s="13">
        <v>39.856533501549599</v>
      </c>
      <c r="D29" s="8" t="s">
        <v>136</v>
      </c>
      <c r="E29" s="8"/>
      <c r="F29" s="8" t="s">
        <v>30</v>
      </c>
      <c r="G29" s="8" t="s">
        <v>401</v>
      </c>
      <c r="H29" s="8" t="s">
        <v>402</v>
      </c>
      <c r="I29" s="8" t="s">
        <v>403</v>
      </c>
      <c r="J29" s="9">
        <v>42554</v>
      </c>
      <c r="K29" s="9">
        <v>43642</v>
      </c>
      <c r="L29" s="8" t="s">
        <v>134</v>
      </c>
      <c r="M29" s="22">
        <v>1500</v>
      </c>
      <c r="N29" s="23">
        <v>4.4800000000000004</v>
      </c>
      <c r="O29" s="8">
        <v>565.4</v>
      </c>
      <c r="P29" s="8" t="s">
        <v>80</v>
      </c>
      <c r="Q29" s="8" t="s">
        <v>137</v>
      </c>
    </row>
    <row r="30" spans="1:17" ht="12.75">
      <c r="A30" s="8">
        <v>1029</v>
      </c>
      <c r="B30" s="13">
        <v>45.241251954441204</v>
      </c>
      <c r="C30" s="13">
        <v>39.732213824156702</v>
      </c>
      <c r="D30" s="8" t="s">
        <v>138</v>
      </c>
      <c r="E30" s="8"/>
      <c r="F30" s="8" t="s">
        <v>30</v>
      </c>
      <c r="G30" s="8" t="s">
        <v>401</v>
      </c>
      <c r="H30" s="8" t="s">
        <v>402</v>
      </c>
      <c r="I30" s="8" t="s">
        <v>403</v>
      </c>
      <c r="J30" s="9">
        <v>42613</v>
      </c>
      <c r="K30" s="9">
        <v>43708</v>
      </c>
      <c r="L30" s="8" t="s">
        <v>134</v>
      </c>
      <c r="M30" s="22">
        <v>1641</v>
      </c>
      <c r="N30" s="23">
        <v>10.16</v>
      </c>
      <c r="O30" s="8">
        <v>569.5</v>
      </c>
      <c r="P30" s="8" t="s">
        <v>80</v>
      </c>
      <c r="Q30" s="8" t="s">
        <v>139</v>
      </c>
    </row>
    <row r="31" spans="1:17" ht="12.75">
      <c r="A31" s="8">
        <v>1030</v>
      </c>
      <c r="B31" s="13">
        <v>46.171134396905899</v>
      </c>
      <c r="C31" s="13">
        <v>39.063187120961501</v>
      </c>
      <c r="D31" s="8" t="s">
        <v>140</v>
      </c>
      <c r="E31" s="8"/>
      <c r="F31" s="8" t="s">
        <v>35</v>
      </c>
      <c r="G31" s="8" t="s">
        <v>401</v>
      </c>
      <c r="H31" s="8" t="s">
        <v>402</v>
      </c>
      <c r="I31" s="8" t="s">
        <v>403</v>
      </c>
      <c r="J31" s="9">
        <v>42788</v>
      </c>
      <c r="K31" s="9">
        <v>43365</v>
      </c>
      <c r="L31" s="8" t="s">
        <v>134</v>
      </c>
      <c r="M31" s="22">
        <v>3310</v>
      </c>
      <c r="N31" s="23">
        <v>12.05</v>
      </c>
      <c r="O31" s="11">
        <v>1575.5</v>
      </c>
      <c r="P31" s="8" t="s">
        <v>80</v>
      </c>
      <c r="Q31" s="8" t="s">
        <v>141</v>
      </c>
    </row>
    <row r="32" spans="1:17" ht="12.75">
      <c r="A32" s="8">
        <v>1031</v>
      </c>
      <c r="B32" s="13">
        <v>45.264247501704602</v>
      </c>
      <c r="C32" s="13">
        <v>39.857970723253601</v>
      </c>
      <c r="D32" s="8" t="s">
        <v>142</v>
      </c>
      <c r="E32" s="8"/>
      <c r="F32" s="8" t="s">
        <v>30</v>
      </c>
      <c r="G32" s="8" t="s">
        <v>401</v>
      </c>
      <c r="H32" s="8" t="s">
        <v>402</v>
      </c>
      <c r="I32" s="8" t="s">
        <v>403</v>
      </c>
      <c r="J32" s="9">
        <v>42837</v>
      </c>
      <c r="K32" s="9">
        <v>43933</v>
      </c>
      <c r="L32" s="8" t="s">
        <v>134</v>
      </c>
      <c r="M32" s="22">
        <v>2440</v>
      </c>
      <c r="N32" s="23">
        <v>9.0500000000000007</v>
      </c>
      <c r="O32" s="11">
        <v>1099.5999999999999</v>
      </c>
      <c r="P32" s="8" t="s">
        <v>80</v>
      </c>
      <c r="Q32" s="8" t="s">
        <v>143</v>
      </c>
    </row>
    <row r="33" spans="1:17" ht="12.75">
      <c r="A33" s="8">
        <v>1032</v>
      </c>
      <c r="B33" s="13">
        <v>46.419055140839703</v>
      </c>
      <c r="C33" s="13">
        <v>39.237090947141098</v>
      </c>
      <c r="D33" s="8" t="s">
        <v>144</v>
      </c>
      <c r="E33" s="8"/>
      <c r="F33" s="8" t="s">
        <v>35</v>
      </c>
      <c r="G33" s="8" t="s">
        <v>401</v>
      </c>
      <c r="H33" s="8" t="s">
        <v>402</v>
      </c>
      <c r="I33" s="8" t="s">
        <v>403</v>
      </c>
      <c r="J33" s="9">
        <v>42851</v>
      </c>
      <c r="K33" s="9">
        <v>43216</v>
      </c>
      <c r="L33" s="8" t="s">
        <v>134</v>
      </c>
      <c r="M33" s="22">
        <v>2729</v>
      </c>
      <c r="N33" s="23">
        <v>8.17</v>
      </c>
      <c r="O33" s="8">
        <v>491.3</v>
      </c>
      <c r="P33" s="8" t="s">
        <v>80</v>
      </c>
      <c r="Q33" s="8" t="s">
        <v>145</v>
      </c>
    </row>
    <row r="34" spans="1:17" ht="12.75">
      <c r="A34" s="8">
        <v>1033</v>
      </c>
      <c r="B34" s="13">
        <v>45.344013306274597</v>
      </c>
      <c r="C34" s="13">
        <v>39.888870989888801</v>
      </c>
      <c r="D34" s="8" t="s">
        <v>146</v>
      </c>
      <c r="E34" s="8"/>
      <c r="F34" s="8" t="s">
        <v>30</v>
      </c>
      <c r="G34" s="8" t="s">
        <v>401</v>
      </c>
      <c r="H34" s="8" t="s">
        <v>402</v>
      </c>
      <c r="I34" s="8" t="s">
        <v>403</v>
      </c>
      <c r="J34" s="9">
        <v>42851</v>
      </c>
      <c r="K34" s="9">
        <v>43947</v>
      </c>
      <c r="L34" s="8" t="s">
        <v>134</v>
      </c>
      <c r="M34" s="22">
        <v>1220</v>
      </c>
      <c r="N34" s="23">
        <v>4.5999999999999996</v>
      </c>
      <c r="O34" s="8">
        <v>495.1</v>
      </c>
      <c r="P34" s="8" t="s">
        <v>80</v>
      </c>
      <c r="Q34" s="8" t="s">
        <v>147</v>
      </c>
    </row>
    <row r="35" spans="1:17" ht="12.75">
      <c r="A35" s="8">
        <v>1034</v>
      </c>
      <c r="B35" s="13">
        <v>46.207064939505003</v>
      </c>
      <c r="C35" s="13">
        <v>39.036598519438101</v>
      </c>
      <c r="D35" s="8" t="s">
        <v>148</v>
      </c>
      <c r="E35" s="8"/>
      <c r="F35" s="8" t="s">
        <v>35</v>
      </c>
      <c r="G35" s="8" t="s">
        <v>401</v>
      </c>
      <c r="H35" s="8" t="s">
        <v>402</v>
      </c>
      <c r="I35" s="8" t="s">
        <v>403</v>
      </c>
      <c r="J35" s="9">
        <v>42920</v>
      </c>
      <c r="K35" s="9">
        <v>43756</v>
      </c>
      <c r="L35" s="8" t="s">
        <v>134</v>
      </c>
      <c r="M35" s="22">
        <v>2110</v>
      </c>
      <c r="N35" s="23">
        <v>9.5</v>
      </c>
      <c r="O35" s="8">
        <v>937</v>
      </c>
      <c r="P35" s="8" t="s">
        <v>80</v>
      </c>
      <c r="Q35" s="8" t="s">
        <v>149</v>
      </c>
    </row>
    <row r="36" spans="1:17" ht="12.75">
      <c r="A36" s="8">
        <v>1035</v>
      </c>
      <c r="B36" s="13">
        <v>44.399758646770202</v>
      </c>
      <c r="C36" s="13">
        <v>40.411301079279703</v>
      </c>
      <c r="D36" s="8" t="s">
        <v>150</v>
      </c>
      <c r="E36" s="8"/>
      <c r="F36" s="8" t="s">
        <v>26</v>
      </c>
      <c r="G36" s="8" t="s">
        <v>401</v>
      </c>
      <c r="H36" s="8" t="s">
        <v>402</v>
      </c>
      <c r="I36" s="8" t="s">
        <v>403</v>
      </c>
      <c r="J36" s="9">
        <v>42949</v>
      </c>
      <c r="K36" s="9">
        <v>43679</v>
      </c>
      <c r="L36" s="8" t="s">
        <v>134</v>
      </c>
      <c r="M36" s="22">
        <v>1512</v>
      </c>
      <c r="N36" s="23">
        <v>4</v>
      </c>
      <c r="O36" s="8">
        <v>337.9</v>
      </c>
      <c r="P36" s="8" t="s">
        <v>72</v>
      </c>
      <c r="Q36" s="8" t="s">
        <v>151</v>
      </c>
    </row>
    <row r="37" spans="1:17" ht="12.75">
      <c r="A37" s="8">
        <v>1036</v>
      </c>
      <c r="B37" s="13">
        <v>46.230060486768402</v>
      </c>
      <c r="C37" s="13">
        <v>39.216251232433599</v>
      </c>
      <c r="D37" s="8" t="s">
        <v>152</v>
      </c>
      <c r="E37" s="8"/>
      <c r="F37" s="8" t="s">
        <v>35</v>
      </c>
      <c r="G37" s="8" t="s">
        <v>401</v>
      </c>
      <c r="H37" s="8" t="s">
        <v>402</v>
      </c>
      <c r="I37" s="8" t="s">
        <v>403</v>
      </c>
      <c r="J37" s="9">
        <v>43033</v>
      </c>
      <c r="K37" s="9">
        <v>43763</v>
      </c>
      <c r="L37" s="8" t="s">
        <v>134</v>
      </c>
      <c r="M37" s="22">
        <v>7795</v>
      </c>
      <c r="N37" s="23">
        <v>23.7</v>
      </c>
      <c r="O37" s="11">
        <v>2952.7</v>
      </c>
      <c r="P37" s="8" t="s">
        <v>80</v>
      </c>
      <c r="Q37" s="8" t="s">
        <v>153</v>
      </c>
    </row>
    <row r="38" spans="1:17" ht="12.75">
      <c r="A38" s="8">
        <v>2001</v>
      </c>
      <c r="B38" s="13">
        <v>44.9006304106017</v>
      </c>
      <c r="C38" s="13">
        <v>41.204827112580901</v>
      </c>
      <c r="D38" s="8" t="s">
        <v>404</v>
      </c>
      <c r="E38" s="8"/>
      <c r="F38" s="8" t="s">
        <v>78</v>
      </c>
      <c r="G38" s="8" t="s">
        <v>401</v>
      </c>
      <c r="H38" s="8" t="s">
        <v>402</v>
      </c>
      <c r="I38" s="8" t="s">
        <v>405</v>
      </c>
      <c r="J38" s="9">
        <v>36336</v>
      </c>
      <c r="K38" s="9">
        <v>47294</v>
      </c>
      <c r="L38" s="8"/>
      <c r="M38" s="22">
        <v>3028</v>
      </c>
      <c r="N38" s="23">
        <v>12.6</v>
      </c>
      <c r="O38" s="11"/>
      <c r="P38" s="8" t="s">
        <v>72</v>
      </c>
      <c r="Q38" s="8" t="s">
        <v>406</v>
      </c>
    </row>
    <row r="39" spans="1:17" ht="12.75">
      <c r="A39" s="24">
        <v>2002</v>
      </c>
      <c r="B39" s="13">
        <v>43.733606386982899</v>
      </c>
      <c r="C39" s="13">
        <v>40.882889450892897</v>
      </c>
      <c r="D39" s="8" t="s">
        <v>407</v>
      </c>
      <c r="E39" s="8"/>
      <c r="F39" s="8" t="s">
        <v>408</v>
      </c>
      <c r="G39" s="8" t="s">
        <v>401</v>
      </c>
      <c r="H39" s="8" t="s">
        <v>402</v>
      </c>
      <c r="I39" s="8" t="s">
        <v>405</v>
      </c>
      <c r="J39" s="9">
        <v>36336</v>
      </c>
      <c r="K39" s="9">
        <v>47294</v>
      </c>
      <c r="L39" s="13"/>
      <c r="M39" s="22">
        <v>5280</v>
      </c>
      <c r="N39" s="23">
        <v>14.8</v>
      </c>
      <c r="O39" s="13"/>
      <c r="P39" s="8" t="s">
        <v>72</v>
      </c>
      <c r="Q39" s="8" t="s">
        <v>409</v>
      </c>
    </row>
    <row r="40" spans="1:17" ht="12.75">
      <c r="A40" s="24">
        <v>2003</v>
      </c>
      <c r="B40" s="13">
        <v>45.376572432410597</v>
      </c>
      <c r="C40" s="13">
        <v>39.731418854356797</v>
      </c>
      <c r="D40" s="8" t="s">
        <v>410</v>
      </c>
      <c r="E40" s="8"/>
      <c r="F40" s="8" t="s">
        <v>30</v>
      </c>
      <c r="G40" s="8" t="s">
        <v>401</v>
      </c>
      <c r="H40" s="8" t="s">
        <v>402</v>
      </c>
      <c r="I40" s="8" t="s">
        <v>405</v>
      </c>
      <c r="J40" s="9">
        <v>36336</v>
      </c>
      <c r="K40" s="9">
        <v>47294</v>
      </c>
      <c r="L40" s="13"/>
      <c r="M40" s="22">
        <v>930</v>
      </c>
      <c r="N40" s="23">
        <v>1.6</v>
      </c>
      <c r="O40" s="13"/>
      <c r="P40" s="8" t="s">
        <v>80</v>
      </c>
      <c r="Q40" s="8" t="s">
        <v>102</v>
      </c>
    </row>
    <row r="41" spans="1:17" ht="12.75">
      <c r="A41" s="25">
        <v>2004</v>
      </c>
      <c r="B41" s="13">
        <v>46.378764789447501</v>
      </c>
      <c r="C41" s="13">
        <v>39.182853213477301</v>
      </c>
      <c r="D41" s="8" t="s">
        <v>411</v>
      </c>
      <c r="E41" s="8"/>
      <c r="F41" s="8" t="s">
        <v>35</v>
      </c>
      <c r="G41" s="8" t="s">
        <v>401</v>
      </c>
      <c r="H41" s="8" t="s">
        <v>402</v>
      </c>
      <c r="I41" s="8" t="s">
        <v>405</v>
      </c>
      <c r="J41" s="9">
        <v>36336</v>
      </c>
      <c r="K41" s="9">
        <v>47294</v>
      </c>
      <c r="L41" s="1"/>
      <c r="M41" s="22">
        <v>15300</v>
      </c>
      <c r="N41" s="26">
        <v>35.6</v>
      </c>
      <c r="O41" s="13"/>
      <c r="P41" s="8" t="s">
        <v>72</v>
      </c>
      <c r="Q41" s="8" t="s">
        <v>412</v>
      </c>
    </row>
    <row r="42" spans="1:17" ht="12.75">
      <c r="A42" s="25">
        <v>2005</v>
      </c>
      <c r="B42" s="13">
        <v>45.7861965570537</v>
      </c>
      <c r="C42" s="13">
        <v>39.649547365902698</v>
      </c>
      <c r="D42" s="8" t="s">
        <v>413</v>
      </c>
      <c r="E42" s="8"/>
      <c r="F42" s="8" t="s">
        <v>35</v>
      </c>
      <c r="G42" s="8" t="s">
        <v>401</v>
      </c>
      <c r="H42" s="8" t="s">
        <v>402</v>
      </c>
      <c r="I42" s="8" t="s">
        <v>405</v>
      </c>
      <c r="J42" s="9">
        <v>36336</v>
      </c>
      <c r="K42" s="9">
        <v>47294</v>
      </c>
      <c r="L42" s="1"/>
      <c r="M42" s="22">
        <v>840</v>
      </c>
      <c r="N42" s="23">
        <v>3.8</v>
      </c>
      <c r="O42" s="13"/>
      <c r="P42" s="8" t="s">
        <v>414</v>
      </c>
      <c r="Q42" s="8" t="s">
        <v>415</v>
      </c>
    </row>
    <row r="43" spans="1:17" ht="12.75">
      <c r="A43" s="25">
        <v>2006</v>
      </c>
      <c r="B43" s="13">
        <v>46.2347563081277</v>
      </c>
      <c r="C43" s="13">
        <v>38.9295049593036</v>
      </c>
      <c r="D43" s="8" t="s">
        <v>416</v>
      </c>
      <c r="E43" s="8"/>
      <c r="F43" s="8" t="s">
        <v>35</v>
      </c>
      <c r="G43" s="8" t="s">
        <v>401</v>
      </c>
      <c r="H43" s="8" t="s">
        <v>402</v>
      </c>
      <c r="I43" s="8" t="s">
        <v>405</v>
      </c>
      <c r="J43" s="9">
        <v>36336</v>
      </c>
      <c r="K43" s="9">
        <v>47294</v>
      </c>
      <c r="L43" s="1"/>
      <c r="M43" s="22">
        <v>840</v>
      </c>
      <c r="N43" s="23">
        <v>2.2999999999999998</v>
      </c>
      <c r="O43" s="13"/>
      <c r="P43" s="8" t="s">
        <v>80</v>
      </c>
      <c r="Q43" s="8" t="s">
        <v>416</v>
      </c>
    </row>
    <row r="44" spans="1:17" ht="12.75">
      <c r="A44" s="25">
        <v>2007</v>
      </c>
      <c r="B44" s="13">
        <v>44.716666032494302</v>
      </c>
      <c r="C44" s="13">
        <v>40.9353480430876</v>
      </c>
      <c r="D44" s="8" t="s">
        <v>417</v>
      </c>
      <c r="E44" s="8"/>
      <c r="F44" s="8" t="s">
        <v>78</v>
      </c>
      <c r="G44" s="8" t="s">
        <v>401</v>
      </c>
      <c r="H44" s="8" t="s">
        <v>402</v>
      </c>
      <c r="I44" s="8" t="s">
        <v>405</v>
      </c>
      <c r="J44" s="9">
        <v>36336</v>
      </c>
      <c r="K44" s="9">
        <v>47294</v>
      </c>
      <c r="L44" s="1"/>
      <c r="M44" s="22">
        <v>792</v>
      </c>
      <c r="N44" s="23">
        <v>2.1</v>
      </c>
      <c r="O44" s="13"/>
      <c r="P44" s="8" t="s">
        <v>80</v>
      </c>
      <c r="Q44" s="8" t="s">
        <v>418</v>
      </c>
    </row>
    <row r="45" spans="1:17" ht="12.75">
      <c r="A45" s="25">
        <v>2008</v>
      </c>
      <c r="B45" s="13">
        <v>43.914337016256397</v>
      </c>
      <c r="C45" s="13">
        <v>40.080201129229103</v>
      </c>
      <c r="D45" s="8" t="s">
        <v>22</v>
      </c>
      <c r="E45" s="8"/>
      <c r="F45" s="8" t="s">
        <v>22</v>
      </c>
      <c r="G45" s="8" t="s">
        <v>401</v>
      </c>
      <c r="H45" s="8" t="s">
        <v>402</v>
      </c>
      <c r="I45" s="8" t="s">
        <v>405</v>
      </c>
      <c r="J45" s="9">
        <v>36336</v>
      </c>
      <c r="K45" s="9">
        <v>47294</v>
      </c>
      <c r="L45" s="1"/>
      <c r="M45" s="22">
        <v>2040</v>
      </c>
      <c r="N45" s="23">
        <v>3.8</v>
      </c>
      <c r="O45" s="13"/>
      <c r="P45" s="8" t="s">
        <v>414</v>
      </c>
      <c r="Q45" s="8" t="s">
        <v>419</v>
      </c>
    </row>
    <row r="46" spans="1:17" ht="12.75">
      <c r="A46" s="25">
        <v>2009</v>
      </c>
      <c r="B46" s="13">
        <v>45.548849245248697</v>
      </c>
      <c r="C46" s="13">
        <v>39.826891143824398</v>
      </c>
      <c r="D46" s="8" t="s">
        <v>420</v>
      </c>
      <c r="E46" s="8"/>
      <c r="F46" s="8" t="s">
        <v>30</v>
      </c>
      <c r="G46" s="8" t="s">
        <v>401</v>
      </c>
      <c r="H46" s="8" t="s">
        <v>402</v>
      </c>
      <c r="I46" s="8" t="s">
        <v>405</v>
      </c>
      <c r="J46" s="9">
        <v>36336</v>
      </c>
      <c r="K46" s="9">
        <v>47294</v>
      </c>
      <c r="L46" s="1"/>
      <c r="M46" s="22">
        <v>588.6</v>
      </c>
      <c r="N46" s="23">
        <v>2.6</v>
      </c>
      <c r="O46" s="13"/>
      <c r="P46" s="8" t="s">
        <v>72</v>
      </c>
      <c r="Q46" s="8" t="s">
        <v>421</v>
      </c>
    </row>
    <row r="47" spans="1:17" ht="12.75">
      <c r="A47" s="25">
        <v>2010</v>
      </c>
      <c r="B47" s="13">
        <v>44.9315306772369</v>
      </c>
      <c r="C47" s="13">
        <v>40.878577785780998</v>
      </c>
      <c r="D47" s="8" t="s">
        <v>422</v>
      </c>
      <c r="E47" s="8"/>
      <c r="F47" s="8" t="s">
        <v>115</v>
      </c>
      <c r="G47" s="8" t="s">
        <v>401</v>
      </c>
      <c r="H47" s="8" t="s">
        <v>402</v>
      </c>
      <c r="I47" s="8" t="s">
        <v>405</v>
      </c>
      <c r="J47" s="9">
        <v>36336</v>
      </c>
      <c r="K47" s="9">
        <v>47294</v>
      </c>
      <c r="L47" s="1"/>
      <c r="M47" s="22">
        <v>1113</v>
      </c>
      <c r="N47" s="23">
        <v>3.5</v>
      </c>
      <c r="O47" s="13"/>
      <c r="P47" s="8" t="s">
        <v>72</v>
      </c>
      <c r="Q47" s="8" t="s">
        <v>423</v>
      </c>
    </row>
    <row r="48" spans="1:17" ht="12.75">
      <c r="A48" s="25">
        <v>2011</v>
      </c>
      <c r="B48" s="13">
        <v>44.480602367618197</v>
      </c>
      <c r="C48" s="13">
        <v>40.160685544651002</v>
      </c>
      <c r="D48" s="8" t="s">
        <v>424</v>
      </c>
      <c r="E48" s="8"/>
      <c r="F48" s="8" t="s">
        <v>425</v>
      </c>
      <c r="G48" s="8" t="s">
        <v>401</v>
      </c>
      <c r="H48" s="8" t="s">
        <v>402</v>
      </c>
      <c r="I48" s="8" t="s">
        <v>405</v>
      </c>
      <c r="J48" s="9">
        <v>36340</v>
      </c>
      <c r="K48" s="9">
        <v>47298</v>
      </c>
      <c r="L48" s="1"/>
      <c r="M48" s="22">
        <v>750</v>
      </c>
      <c r="N48" s="23">
        <v>2.7</v>
      </c>
      <c r="O48" s="13"/>
      <c r="P48" s="8" t="s">
        <v>414</v>
      </c>
      <c r="Q48" s="8" t="s">
        <v>426</v>
      </c>
    </row>
    <row r="49" spans="1:17" ht="12.75">
      <c r="A49" s="25">
        <v>2012</v>
      </c>
      <c r="B49" s="13">
        <v>44.586238162859502</v>
      </c>
      <c r="C49" s="13">
        <v>40.186555535322398</v>
      </c>
      <c r="D49" s="8" t="s">
        <v>427</v>
      </c>
      <c r="E49" s="8"/>
      <c r="F49" s="8" t="s">
        <v>16</v>
      </c>
      <c r="G49" s="8" t="s">
        <v>401</v>
      </c>
      <c r="H49" s="8" t="s">
        <v>402</v>
      </c>
      <c r="I49" s="8" t="s">
        <v>405</v>
      </c>
      <c r="J49" s="9">
        <v>36340</v>
      </c>
      <c r="K49" s="9">
        <v>47298</v>
      </c>
      <c r="L49" s="1"/>
      <c r="M49" s="22">
        <v>200</v>
      </c>
      <c r="N49" s="23">
        <v>1</v>
      </c>
      <c r="O49" s="13"/>
      <c r="P49" s="8" t="s">
        <v>72</v>
      </c>
      <c r="Q49" s="8" t="s">
        <v>428</v>
      </c>
    </row>
    <row r="50" spans="1:17" ht="12.75">
      <c r="A50" s="25">
        <v>2013</v>
      </c>
      <c r="B50" s="13">
        <v>44.759064072761198</v>
      </c>
      <c r="C50" s="13">
        <v>40.540471379923503</v>
      </c>
      <c r="D50" s="8" t="s">
        <v>429</v>
      </c>
      <c r="E50" s="8"/>
      <c r="F50" s="8" t="s">
        <v>16</v>
      </c>
      <c r="G50" s="8" t="s">
        <v>401</v>
      </c>
      <c r="H50" s="8" t="s">
        <v>402</v>
      </c>
      <c r="I50" s="8" t="s">
        <v>405</v>
      </c>
      <c r="J50" s="9">
        <v>36816</v>
      </c>
      <c r="K50" s="9">
        <v>47773</v>
      </c>
      <c r="L50" s="1"/>
      <c r="M50" s="22">
        <v>1310</v>
      </c>
      <c r="N50" s="23">
        <v>2.7</v>
      </c>
      <c r="O50" s="13"/>
      <c r="P50" s="8" t="s">
        <v>80</v>
      </c>
      <c r="Q50" s="8" t="s">
        <v>430</v>
      </c>
    </row>
    <row r="51" spans="1:17" ht="12.75">
      <c r="A51" s="25">
        <v>2014</v>
      </c>
      <c r="B51" s="13">
        <v>43.824151354332699</v>
      </c>
      <c r="C51" s="13">
        <v>40.966966920574798</v>
      </c>
      <c r="D51" s="8" t="s">
        <v>431</v>
      </c>
      <c r="E51" s="8"/>
      <c r="F51" s="8" t="s">
        <v>408</v>
      </c>
      <c r="G51" s="8" t="s">
        <v>401</v>
      </c>
      <c r="H51" s="8" t="s">
        <v>402</v>
      </c>
      <c r="I51" s="8" t="s">
        <v>405</v>
      </c>
      <c r="J51" s="9">
        <v>37204</v>
      </c>
      <c r="K51" s="9">
        <v>48164</v>
      </c>
      <c r="L51" s="1"/>
      <c r="M51" s="22">
        <v>320</v>
      </c>
      <c r="N51" s="23">
        <v>0.7</v>
      </c>
      <c r="O51" s="13"/>
      <c r="P51" s="8" t="s">
        <v>80</v>
      </c>
      <c r="Q51" s="8" t="s">
        <v>432</v>
      </c>
    </row>
    <row r="52" spans="1:17" ht="12.75">
      <c r="A52" s="25">
        <v>2015</v>
      </c>
      <c r="B52" s="13">
        <v>44.406226144438101</v>
      </c>
      <c r="C52" s="13">
        <v>40.845521686589898</v>
      </c>
      <c r="D52" s="8" t="s">
        <v>433</v>
      </c>
      <c r="E52" s="8"/>
      <c r="F52" s="8" t="s">
        <v>78</v>
      </c>
      <c r="G52" s="8" t="s">
        <v>401</v>
      </c>
      <c r="H52" s="8" t="s">
        <v>402</v>
      </c>
      <c r="I52" s="8" t="s">
        <v>405</v>
      </c>
      <c r="J52" s="9">
        <v>37207</v>
      </c>
      <c r="K52" s="9">
        <v>48171</v>
      </c>
      <c r="L52" s="1"/>
      <c r="M52" s="22">
        <v>500</v>
      </c>
      <c r="N52" s="23">
        <v>1.8</v>
      </c>
      <c r="O52" s="13"/>
      <c r="P52" s="8" t="s">
        <v>414</v>
      </c>
      <c r="Q52" s="8" t="s">
        <v>434</v>
      </c>
    </row>
    <row r="53" spans="1:17" ht="12.75">
      <c r="A53" s="25">
        <v>2016</v>
      </c>
      <c r="B53" s="13">
        <v>44.755471018501296</v>
      </c>
      <c r="C53" s="13">
        <v>40.577839144226601</v>
      </c>
      <c r="D53" s="8" t="s">
        <v>435</v>
      </c>
      <c r="E53" s="8"/>
      <c r="F53" s="8" t="s">
        <v>16</v>
      </c>
      <c r="G53" s="8" t="s">
        <v>401</v>
      </c>
      <c r="H53" s="8" t="s">
        <v>402</v>
      </c>
      <c r="I53" s="8" t="s">
        <v>405</v>
      </c>
      <c r="J53" s="9">
        <v>37307</v>
      </c>
      <c r="K53" s="9">
        <v>48266</v>
      </c>
      <c r="L53" s="1"/>
      <c r="M53" s="22">
        <v>1200</v>
      </c>
      <c r="N53" s="23">
        <v>0.5</v>
      </c>
      <c r="O53" s="13"/>
      <c r="P53" s="8" t="s">
        <v>414</v>
      </c>
      <c r="Q53" s="8" t="s">
        <v>436</v>
      </c>
    </row>
    <row r="54" spans="1:17" ht="12.75">
      <c r="A54" s="25">
        <v>2017</v>
      </c>
      <c r="B54" s="13">
        <v>45.329636334795197</v>
      </c>
      <c r="C54" s="13">
        <v>39.849292463140799</v>
      </c>
      <c r="D54" s="8" t="s">
        <v>437</v>
      </c>
      <c r="E54" s="8"/>
      <c r="F54" s="8" t="s">
        <v>30</v>
      </c>
      <c r="G54" s="8" t="s">
        <v>401</v>
      </c>
      <c r="H54" s="8" t="s">
        <v>402</v>
      </c>
      <c r="I54" s="8" t="s">
        <v>405</v>
      </c>
      <c r="J54" s="9">
        <v>37784</v>
      </c>
      <c r="K54" s="9">
        <v>43263</v>
      </c>
      <c r="L54" s="1"/>
      <c r="M54" s="22">
        <v>800</v>
      </c>
      <c r="N54" s="23">
        <v>4.5999999999999996</v>
      </c>
      <c r="O54" s="13"/>
      <c r="P54" s="8" t="s">
        <v>414</v>
      </c>
      <c r="Q54" s="8" t="s">
        <v>437</v>
      </c>
    </row>
    <row r="55" spans="1:17" ht="12.75">
      <c r="A55" s="24">
        <v>2018</v>
      </c>
      <c r="B55" s="13">
        <v>44.788271117981701</v>
      </c>
      <c r="C55" s="13">
        <v>39.954898682775401</v>
      </c>
      <c r="D55" s="8" t="s">
        <v>438</v>
      </c>
      <c r="E55" s="8"/>
      <c r="F55" s="8" t="s">
        <v>47</v>
      </c>
      <c r="G55" s="8" t="s">
        <v>401</v>
      </c>
      <c r="H55" s="8" t="s">
        <v>402</v>
      </c>
      <c r="I55" s="8" t="s">
        <v>405</v>
      </c>
      <c r="J55" s="9">
        <v>37468</v>
      </c>
      <c r="K55" s="9">
        <v>48426</v>
      </c>
      <c r="L55" s="13"/>
      <c r="M55" s="22">
        <v>1520</v>
      </c>
      <c r="N55" s="23">
        <v>2.6</v>
      </c>
      <c r="O55" s="13"/>
      <c r="P55" s="8" t="s">
        <v>80</v>
      </c>
      <c r="Q55" s="8" t="s">
        <v>439</v>
      </c>
    </row>
    <row r="56" spans="1:17" ht="12.75">
      <c r="A56" s="24">
        <v>2019</v>
      </c>
      <c r="B56" s="13">
        <v>45.444618825551998</v>
      </c>
      <c r="C56" s="13">
        <v>40.802405035470997</v>
      </c>
      <c r="D56" s="8" t="s">
        <v>440</v>
      </c>
      <c r="E56" s="8"/>
      <c r="F56" s="8" t="s">
        <v>115</v>
      </c>
      <c r="G56" s="8" t="s">
        <v>401</v>
      </c>
      <c r="H56" s="8" t="s">
        <v>402</v>
      </c>
      <c r="I56" s="8" t="s">
        <v>405</v>
      </c>
      <c r="J56" s="9">
        <v>37760</v>
      </c>
      <c r="K56" s="9">
        <v>43239</v>
      </c>
      <c r="L56" s="13"/>
      <c r="M56" s="22">
        <v>440</v>
      </c>
      <c r="N56" s="23">
        <v>0.5</v>
      </c>
      <c r="O56" s="13"/>
      <c r="P56" s="8" t="s">
        <v>414</v>
      </c>
      <c r="Q56" s="8" t="s">
        <v>441</v>
      </c>
    </row>
    <row r="57" spans="1:17" ht="12.75">
      <c r="A57" s="24">
        <v>2020</v>
      </c>
      <c r="B57" s="13">
        <v>44.689358820118997</v>
      </c>
      <c r="C57" s="13">
        <v>40.2364989895351</v>
      </c>
      <c r="D57" s="8" t="s">
        <v>442</v>
      </c>
      <c r="E57" s="8"/>
      <c r="F57" s="8" t="s">
        <v>16</v>
      </c>
      <c r="G57" s="8" t="s">
        <v>401</v>
      </c>
      <c r="H57" s="8" t="s">
        <v>402</v>
      </c>
      <c r="I57" s="8" t="s">
        <v>405</v>
      </c>
      <c r="J57" s="9">
        <v>38121</v>
      </c>
      <c r="K57" s="9">
        <v>43599</v>
      </c>
      <c r="L57" s="13"/>
      <c r="M57" s="22">
        <v>1426</v>
      </c>
      <c r="N57" s="23">
        <v>5.0999999999999996</v>
      </c>
      <c r="O57" s="13"/>
      <c r="P57" s="8" t="s">
        <v>414</v>
      </c>
      <c r="Q57" s="8" t="s">
        <v>443</v>
      </c>
    </row>
    <row r="58" spans="1:17" ht="12.75">
      <c r="A58" s="24">
        <v>2021</v>
      </c>
      <c r="B58" s="13">
        <v>45.512047077800297</v>
      </c>
      <c r="C58" s="13">
        <v>39.9447647526084</v>
      </c>
      <c r="D58" s="8" t="s">
        <v>444</v>
      </c>
      <c r="E58" s="8"/>
      <c r="F58" s="8" t="s">
        <v>30</v>
      </c>
      <c r="G58" s="8" t="s">
        <v>401</v>
      </c>
      <c r="H58" s="8" t="s">
        <v>402</v>
      </c>
      <c r="I58" s="8" t="s">
        <v>405</v>
      </c>
      <c r="J58" s="9">
        <v>38139</v>
      </c>
      <c r="K58" s="9">
        <v>43617</v>
      </c>
      <c r="L58" s="13"/>
      <c r="M58" s="22">
        <v>9950</v>
      </c>
      <c r="N58" s="23">
        <v>25.3</v>
      </c>
      <c r="O58" s="13"/>
      <c r="P58" s="8" t="s">
        <v>80</v>
      </c>
      <c r="Q58" s="8" t="s">
        <v>445</v>
      </c>
    </row>
    <row r="59" spans="1:17" ht="12.75">
      <c r="A59" s="24">
        <v>2022</v>
      </c>
      <c r="B59" s="13">
        <v>44.360235049911203</v>
      </c>
      <c r="C59" s="13">
        <v>40.855582238517599</v>
      </c>
      <c r="D59" s="8" t="s">
        <v>446</v>
      </c>
      <c r="E59" s="8"/>
      <c r="F59" s="8" t="s">
        <v>78</v>
      </c>
      <c r="G59" s="8" t="s">
        <v>401</v>
      </c>
      <c r="H59" s="8" t="s">
        <v>402</v>
      </c>
      <c r="I59" s="8" t="s">
        <v>405</v>
      </c>
      <c r="J59" s="9">
        <v>38198</v>
      </c>
      <c r="K59" s="9">
        <v>43676</v>
      </c>
      <c r="L59" s="13"/>
      <c r="M59" s="22">
        <v>800</v>
      </c>
      <c r="N59" s="23">
        <v>3.7</v>
      </c>
      <c r="O59" s="13"/>
      <c r="P59" s="8" t="s">
        <v>80</v>
      </c>
      <c r="Q59" s="8" t="s">
        <v>447</v>
      </c>
    </row>
    <row r="60" spans="1:17" ht="12.75">
      <c r="A60" s="24">
        <v>2023</v>
      </c>
      <c r="B60" s="13">
        <v>46.036344622753703</v>
      </c>
      <c r="C60" s="13">
        <v>39.517272908986698</v>
      </c>
      <c r="D60" s="8" t="s">
        <v>448</v>
      </c>
      <c r="E60" s="8"/>
      <c r="F60" s="8" t="s">
        <v>35</v>
      </c>
      <c r="G60" s="8" t="s">
        <v>401</v>
      </c>
      <c r="H60" s="8" t="s">
        <v>402</v>
      </c>
      <c r="I60" s="8" t="s">
        <v>405</v>
      </c>
      <c r="J60" s="9">
        <v>38349</v>
      </c>
      <c r="K60" s="9">
        <v>43827</v>
      </c>
      <c r="L60" s="13"/>
      <c r="M60" s="22">
        <v>1200</v>
      </c>
      <c r="N60" s="23">
        <v>7.9</v>
      </c>
      <c r="O60" s="13"/>
      <c r="P60" s="8" t="s">
        <v>80</v>
      </c>
      <c r="Q60" s="8" t="s">
        <v>449</v>
      </c>
    </row>
    <row r="61" spans="1:17" ht="12.75">
      <c r="A61" s="24">
        <v>2024</v>
      </c>
      <c r="B61" s="13">
        <v>44.0792582067862</v>
      </c>
      <c r="C61" s="13">
        <v>40.163200682632997</v>
      </c>
      <c r="D61" s="8" t="s">
        <v>450</v>
      </c>
      <c r="E61" s="8"/>
      <c r="F61" s="8" t="s">
        <v>22</v>
      </c>
      <c r="G61" s="8" t="s">
        <v>401</v>
      </c>
      <c r="H61" s="8" t="s">
        <v>402</v>
      </c>
      <c r="I61" s="8" t="s">
        <v>405</v>
      </c>
      <c r="J61" s="9">
        <v>38539</v>
      </c>
      <c r="K61" s="9">
        <v>44018</v>
      </c>
      <c r="L61" s="13"/>
      <c r="M61" s="22">
        <v>1863</v>
      </c>
      <c r="N61" s="23">
        <v>5.0999999999999996</v>
      </c>
      <c r="O61" s="13"/>
      <c r="P61" s="8" t="s">
        <v>414</v>
      </c>
      <c r="Q61" s="8" t="s">
        <v>451</v>
      </c>
    </row>
    <row r="62" spans="1:17" ht="12.75">
      <c r="A62" s="24">
        <v>2025</v>
      </c>
      <c r="B62" s="13">
        <v>45.055850354629797</v>
      </c>
      <c r="C62" s="13">
        <v>41.025174399585403</v>
      </c>
      <c r="D62" s="8" t="s">
        <v>452</v>
      </c>
      <c r="E62" s="8"/>
      <c r="F62" s="8" t="s">
        <v>115</v>
      </c>
      <c r="G62" s="8" t="s">
        <v>401</v>
      </c>
      <c r="H62" s="8" t="s">
        <v>402</v>
      </c>
      <c r="I62" s="8" t="s">
        <v>405</v>
      </c>
      <c r="J62" s="9">
        <v>38625</v>
      </c>
      <c r="K62" s="9">
        <v>44104</v>
      </c>
      <c r="L62" s="13"/>
      <c r="M62" s="22">
        <v>1400</v>
      </c>
      <c r="N62" s="23">
        <v>1.8</v>
      </c>
      <c r="O62" s="13"/>
      <c r="P62" s="8" t="s">
        <v>414</v>
      </c>
      <c r="Q62" s="8" t="s">
        <v>453</v>
      </c>
    </row>
    <row r="63" spans="1:17" ht="12.75">
      <c r="A63" s="24">
        <v>2026</v>
      </c>
      <c r="B63" s="13">
        <v>44.663488829447601</v>
      </c>
      <c r="C63" s="13">
        <v>40.213503442271701</v>
      </c>
      <c r="D63" s="8" t="s">
        <v>454</v>
      </c>
      <c r="E63" s="8"/>
      <c r="F63" s="8" t="s">
        <v>16</v>
      </c>
      <c r="G63" s="8" t="s">
        <v>401</v>
      </c>
      <c r="H63" s="8" t="s">
        <v>402</v>
      </c>
      <c r="I63" s="8" t="s">
        <v>405</v>
      </c>
      <c r="J63" s="9">
        <v>38660</v>
      </c>
      <c r="K63" s="9">
        <v>44139</v>
      </c>
      <c r="L63" s="13"/>
      <c r="M63" s="22">
        <v>460</v>
      </c>
      <c r="N63" s="23">
        <v>2.2999999999999998</v>
      </c>
      <c r="O63" s="13"/>
      <c r="P63" s="8" t="s">
        <v>72</v>
      </c>
      <c r="Q63" s="8" t="s">
        <v>455</v>
      </c>
    </row>
    <row r="64" spans="1:17" ht="12.75">
      <c r="A64" s="24">
        <v>2027</v>
      </c>
      <c r="B64" s="13">
        <v>46.297159983366299</v>
      </c>
      <c r="C64" s="13">
        <v>39.402066123930901</v>
      </c>
      <c r="D64" s="8" t="s">
        <v>456</v>
      </c>
      <c r="E64" s="8"/>
      <c r="F64" s="8" t="s">
        <v>35</v>
      </c>
      <c r="G64" s="8" t="s">
        <v>401</v>
      </c>
      <c r="H64" s="8" t="s">
        <v>402</v>
      </c>
      <c r="I64" s="8" t="s">
        <v>405</v>
      </c>
      <c r="J64" s="9">
        <v>38713</v>
      </c>
      <c r="K64" s="9">
        <v>44192</v>
      </c>
      <c r="L64" s="13"/>
      <c r="M64" s="22">
        <v>700</v>
      </c>
      <c r="N64" s="23">
        <v>5.2</v>
      </c>
      <c r="O64" s="13"/>
      <c r="P64" s="8" t="s">
        <v>80</v>
      </c>
      <c r="Q64" s="8" t="s">
        <v>449</v>
      </c>
    </row>
    <row r="65" spans="1:17" ht="12.75">
      <c r="A65" s="24">
        <v>2028</v>
      </c>
      <c r="B65" s="13">
        <v>45.983008148190798</v>
      </c>
      <c r="C65" s="13">
        <v>39.551941617452599</v>
      </c>
      <c r="D65" s="8" t="s">
        <v>457</v>
      </c>
      <c r="E65" s="8"/>
      <c r="F65" s="8" t="s">
        <v>35</v>
      </c>
      <c r="G65" s="8" t="s">
        <v>401</v>
      </c>
      <c r="H65" s="8" t="s">
        <v>402</v>
      </c>
      <c r="I65" s="8" t="s">
        <v>405</v>
      </c>
      <c r="J65" s="9">
        <v>38770</v>
      </c>
      <c r="K65" s="9">
        <v>44249</v>
      </c>
      <c r="L65" s="13"/>
      <c r="M65" s="22">
        <v>279</v>
      </c>
      <c r="N65" s="23">
        <v>1</v>
      </c>
      <c r="O65" s="13"/>
      <c r="P65" s="8" t="s">
        <v>80</v>
      </c>
      <c r="Q65" s="8" t="s">
        <v>458</v>
      </c>
    </row>
    <row r="66" spans="1:17" ht="12.75">
      <c r="A66" s="24">
        <v>2029</v>
      </c>
      <c r="B66" s="13">
        <v>45.983008148190798</v>
      </c>
      <c r="C66" s="13">
        <v>39.501805331363499</v>
      </c>
      <c r="D66" s="8" t="s">
        <v>459</v>
      </c>
      <c r="E66" s="8"/>
      <c r="F66" s="8" t="s">
        <v>35</v>
      </c>
      <c r="G66" s="8" t="s">
        <v>401</v>
      </c>
      <c r="H66" s="8" t="s">
        <v>402</v>
      </c>
      <c r="I66" s="8" t="s">
        <v>405</v>
      </c>
      <c r="J66" s="9">
        <v>38804</v>
      </c>
      <c r="K66" s="9">
        <v>44283</v>
      </c>
      <c r="L66" s="13"/>
      <c r="M66" s="22">
        <v>978</v>
      </c>
      <c r="N66" s="26">
        <v>1.8</v>
      </c>
      <c r="O66" s="13"/>
      <c r="P66" s="8" t="s">
        <v>80</v>
      </c>
      <c r="Q66" s="8" t="s">
        <v>460</v>
      </c>
    </row>
    <row r="67" spans="1:17" ht="12.75">
      <c r="A67" s="24">
        <v>2030</v>
      </c>
      <c r="B67" s="13">
        <v>44.407663366142003</v>
      </c>
      <c r="C67" s="13">
        <v>40.908040830712302</v>
      </c>
      <c r="D67" s="8" t="s">
        <v>461</v>
      </c>
      <c r="E67" s="8"/>
      <c r="F67" s="8" t="s">
        <v>78</v>
      </c>
      <c r="G67" s="8" t="s">
        <v>401</v>
      </c>
      <c r="H67" s="8" t="s">
        <v>402</v>
      </c>
      <c r="I67" s="8" t="s">
        <v>405</v>
      </c>
      <c r="J67" s="9">
        <v>38894</v>
      </c>
      <c r="K67" s="9">
        <v>44373</v>
      </c>
      <c r="L67" s="13"/>
      <c r="M67" s="22">
        <v>5200</v>
      </c>
      <c r="N67" s="23">
        <v>11.3</v>
      </c>
      <c r="O67" s="13"/>
      <c r="P67" s="8" t="s">
        <v>80</v>
      </c>
      <c r="Q67" s="8" t="s">
        <v>462</v>
      </c>
    </row>
    <row r="68" spans="1:17" ht="12.75">
      <c r="A68" s="24">
        <v>2031</v>
      </c>
      <c r="B68" s="13">
        <v>45.148825686027003</v>
      </c>
      <c r="C68" s="13">
        <v>39.824224320096299</v>
      </c>
      <c r="D68" s="8" t="s">
        <v>463</v>
      </c>
      <c r="E68" s="8"/>
      <c r="F68" s="8" t="s">
        <v>35</v>
      </c>
      <c r="G68" s="8" t="s">
        <v>401</v>
      </c>
      <c r="H68" s="8" t="s">
        <v>402</v>
      </c>
      <c r="I68" s="8" t="s">
        <v>405</v>
      </c>
      <c r="J68" s="9">
        <v>38919</v>
      </c>
      <c r="K68" s="9">
        <v>44398</v>
      </c>
      <c r="L68" s="13"/>
      <c r="M68" s="22">
        <v>800</v>
      </c>
      <c r="N68" s="23">
        <v>2</v>
      </c>
      <c r="O68" s="13"/>
      <c r="P68" s="8" t="s">
        <v>80</v>
      </c>
      <c r="Q68" s="8" t="s">
        <v>463</v>
      </c>
    </row>
    <row r="69" spans="1:17" ht="12.75">
      <c r="A69" s="24">
        <v>2032</v>
      </c>
      <c r="B69" s="13">
        <v>44.742935114603299</v>
      </c>
      <c r="C69" s="13">
        <v>39.9447647526084</v>
      </c>
      <c r="D69" s="8" t="s">
        <v>464</v>
      </c>
      <c r="E69" s="8"/>
      <c r="F69" s="8" t="s">
        <v>47</v>
      </c>
      <c r="G69" s="8" t="s">
        <v>401</v>
      </c>
      <c r="H69" s="8" t="s">
        <v>402</v>
      </c>
      <c r="I69" s="8" t="s">
        <v>405</v>
      </c>
      <c r="J69" s="9">
        <v>38895</v>
      </c>
      <c r="K69" s="9">
        <v>44374</v>
      </c>
      <c r="L69" s="13"/>
      <c r="M69" s="22">
        <v>2000</v>
      </c>
      <c r="N69" s="23">
        <v>2.7</v>
      </c>
      <c r="O69" s="13"/>
      <c r="P69" s="8" t="s">
        <v>72</v>
      </c>
      <c r="Q69" s="8" t="s">
        <v>465</v>
      </c>
    </row>
    <row r="70" spans="1:17" ht="12.75">
      <c r="A70" s="24">
        <v>2033</v>
      </c>
      <c r="B70" s="13">
        <v>46.224622377960699</v>
      </c>
      <c r="C70" s="13">
        <v>38.973240868445103</v>
      </c>
      <c r="D70" s="8" t="s">
        <v>466</v>
      </c>
      <c r="E70" s="8"/>
      <c r="F70" s="8" t="s">
        <v>35</v>
      </c>
      <c r="G70" s="8" t="s">
        <v>401</v>
      </c>
      <c r="H70" s="8" t="s">
        <v>402</v>
      </c>
      <c r="I70" s="8" t="s">
        <v>405</v>
      </c>
      <c r="J70" s="9">
        <v>39051</v>
      </c>
      <c r="K70" s="9">
        <v>44530</v>
      </c>
      <c r="L70" s="13"/>
      <c r="M70" s="22">
        <v>275</v>
      </c>
      <c r="N70" s="23">
        <v>1.6</v>
      </c>
      <c r="O70" s="13"/>
      <c r="P70" s="8" t="s">
        <v>414</v>
      </c>
      <c r="Q70" s="8" t="s">
        <v>467</v>
      </c>
    </row>
    <row r="71" spans="1:17" ht="12.75">
      <c r="A71" s="24">
        <v>2034</v>
      </c>
      <c r="B71" s="13">
        <v>44.195673164807403</v>
      </c>
      <c r="C71" s="13">
        <v>40.8613311253335</v>
      </c>
      <c r="D71" s="8" t="s">
        <v>468</v>
      </c>
      <c r="E71" s="8"/>
      <c r="F71" s="8" t="s">
        <v>78</v>
      </c>
      <c r="G71" s="8" t="s">
        <v>401</v>
      </c>
      <c r="H71" s="8" t="s">
        <v>402</v>
      </c>
      <c r="I71" s="8" t="s">
        <v>405</v>
      </c>
      <c r="J71" s="9">
        <v>38940</v>
      </c>
      <c r="K71" s="9">
        <v>44419</v>
      </c>
      <c r="L71" s="13"/>
      <c r="M71" s="22">
        <v>1500</v>
      </c>
      <c r="N71" s="23">
        <v>3.1</v>
      </c>
      <c r="O71" s="13"/>
      <c r="P71" s="8" t="s">
        <v>72</v>
      </c>
      <c r="Q71" s="8" t="s">
        <v>469</v>
      </c>
    </row>
    <row r="72" spans="1:17" ht="12.75">
      <c r="A72" s="24">
        <v>2035</v>
      </c>
      <c r="B72" s="13">
        <v>46.085947544097202</v>
      </c>
      <c r="C72" s="13">
        <v>39.5119392615305</v>
      </c>
      <c r="D72" s="8" t="s">
        <v>470</v>
      </c>
      <c r="E72" s="8"/>
      <c r="F72" s="8" t="s">
        <v>35</v>
      </c>
      <c r="G72" s="8" t="s">
        <v>401</v>
      </c>
      <c r="H72" s="8" t="s">
        <v>402</v>
      </c>
      <c r="I72" s="8" t="s">
        <v>405</v>
      </c>
      <c r="J72" s="9">
        <v>39017</v>
      </c>
      <c r="K72" s="9">
        <v>44496</v>
      </c>
      <c r="L72" s="13"/>
      <c r="M72" s="22">
        <v>90</v>
      </c>
      <c r="N72" s="23">
        <v>0.5</v>
      </c>
      <c r="O72" s="13"/>
      <c r="P72" s="8" t="s">
        <v>72</v>
      </c>
      <c r="Q72" s="8" t="s">
        <v>471</v>
      </c>
    </row>
    <row r="73" spans="1:17" ht="12.75">
      <c r="A73" s="24">
        <v>2036</v>
      </c>
      <c r="B73" s="13">
        <v>45.316835580900097</v>
      </c>
      <c r="C73" s="13">
        <v>39.800756271288598</v>
      </c>
      <c r="D73" s="8" t="s">
        <v>472</v>
      </c>
      <c r="E73" s="8"/>
      <c r="F73" s="8" t="s">
        <v>30</v>
      </c>
      <c r="G73" s="8" t="s">
        <v>401</v>
      </c>
      <c r="H73" s="8" t="s">
        <v>402</v>
      </c>
      <c r="I73" s="8" t="s">
        <v>405</v>
      </c>
      <c r="J73" s="9">
        <v>39017</v>
      </c>
      <c r="K73" s="9">
        <v>44496</v>
      </c>
      <c r="L73" s="13"/>
      <c r="M73" s="22">
        <v>1200</v>
      </c>
      <c r="N73" s="23">
        <v>4.3</v>
      </c>
      <c r="O73" s="13"/>
      <c r="P73" s="8" t="s">
        <v>80</v>
      </c>
      <c r="Q73" s="8" t="s">
        <v>473</v>
      </c>
    </row>
    <row r="74" spans="1:17" ht="12.75">
      <c r="A74" s="24">
        <v>2037</v>
      </c>
      <c r="B74" s="13">
        <v>46.039011446481901</v>
      </c>
      <c r="C74" s="13">
        <v>39.529006933390598</v>
      </c>
      <c r="D74" s="8" t="s">
        <v>474</v>
      </c>
      <c r="E74" s="8"/>
      <c r="F74" s="8" t="s">
        <v>35</v>
      </c>
      <c r="G74" s="8" t="s">
        <v>401</v>
      </c>
      <c r="H74" s="8" t="s">
        <v>402</v>
      </c>
      <c r="I74" s="8" t="s">
        <v>405</v>
      </c>
      <c r="J74" s="9">
        <v>39080</v>
      </c>
      <c r="K74" s="9">
        <v>44559</v>
      </c>
      <c r="L74" s="13"/>
      <c r="M74" s="22">
        <v>280</v>
      </c>
      <c r="N74" s="23">
        <v>1.1000000000000001</v>
      </c>
      <c r="O74" s="13"/>
      <c r="P74" s="8" t="s">
        <v>80</v>
      </c>
      <c r="Q74" s="8" t="s">
        <v>458</v>
      </c>
    </row>
    <row r="75" spans="1:17" ht="12.75">
      <c r="A75" s="24">
        <v>2038</v>
      </c>
      <c r="B75" s="13">
        <v>45.041619372155502</v>
      </c>
      <c r="C75" s="13">
        <v>39.824224320096199</v>
      </c>
      <c r="D75" s="8" t="s">
        <v>475</v>
      </c>
      <c r="E75" s="8"/>
      <c r="F75" s="8" t="s">
        <v>78</v>
      </c>
      <c r="G75" s="8" t="s">
        <v>401</v>
      </c>
      <c r="H75" s="8" t="s">
        <v>402</v>
      </c>
      <c r="I75" s="8" t="s">
        <v>405</v>
      </c>
      <c r="J75" s="9">
        <v>39104</v>
      </c>
      <c r="K75" s="9">
        <v>44583</v>
      </c>
      <c r="L75" s="13"/>
      <c r="M75" s="22">
        <v>1440</v>
      </c>
      <c r="N75" s="23">
        <v>2.5</v>
      </c>
      <c r="O75" s="13"/>
      <c r="P75" s="8" t="s">
        <v>80</v>
      </c>
      <c r="Q75" s="8" t="s">
        <v>476</v>
      </c>
    </row>
    <row r="76" spans="1:17" ht="12.75">
      <c r="A76" s="24">
        <v>2039</v>
      </c>
      <c r="B76" s="13">
        <v>46.426234251808502</v>
      </c>
      <c r="C76" s="13">
        <v>39.339662448692302</v>
      </c>
      <c r="D76" s="8" t="s">
        <v>477</v>
      </c>
      <c r="E76" s="8"/>
      <c r="F76" s="8" t="s">
        <v>35</v>
      </c>
      <c r="G76" s="8" t="s">
        <v>401</v>
      </c>
      <c r="H76" s="8" t="s">
        <v>402</v>
      </c>
      <c r="I76" s="8" t="s">
        <v>405</v>
      </c>
      <c r="J76" s="9">
        <v>39115</v>
      </c>
      <c r="K76" s="9">
        <v>44594</v>
      </c>
      <c r="L76" s="13"/>
      <c r="M76" s="22">
        <v>60</v>
      </c>
      <c r="N76" s="23">
        <v>0.2</v>
      </c>
      <c r="O76" s="13"/>
      <c r="P76" s="8" t="s">
        <v>72</v>
      </c>
      <c r="Q76" s="8" t="s">
        <v>478</v>
      </c>
    </row>
    <row r="77" spans="1:17" ht="12.75">
      <c r="A77" s="24">
        <v>2040</v>
      </c>
      <c r="B77" s="13">
        <v>44.475931397080302</v>
      </c>
      <c r="C77" s="13">
        <v>40.9375038756436</v>
      </c>
      <c r="D77" s="8" t="s">
        <v>479</v>
      </c>
      <c r="E77" s="8"/>
      <c r="F77" s="8" t="s">
        <v>78</v>
      </c>
      <c r="G77" s="8" t="s">
        <v>401</v>
      </c>
      <c r="H77" s="8" t="s">
        <v>402</v>
      </c>
      <c r="I77" s="8" t="s">
        <v>405</v>
      </c>
      <c r="J77" s="9">
        <v>39153</v>
      </c>
      <c r="K77" s="9">
        <v>44632</v>
      </c>
      <c r="L77" s="13"/>
      <c r="M77" s="22">
        <v>2510</v>
      </c>
      <c r="N77" s="23">
        <v>8.6999999999999993</v>
      </c>
      <c r="O77" s="13"/>
      <c r="P77" s="8" t="s">
        <v>72</v>
      </c>
      <c r="Q77" s="8" t="s">
        <v>480</v>
      </c>
    </row>
    <row r="78" spans="1:17" ht="12.75">
      <c r="A78" s="24">
        <v>2041</v>
      </c>
      <c r="B78" s="13">
        <v>44.676423824783299</v>
      </c>
      <c r="C78" s="13">
        <v>40.647544396868803</v>
      </c>
      <c r="D78" s="8" t="s">
        <v>481</v>
      </c>
      <c r="E78" s="8"/>
      <c r="F78" s="8" t="s">
        <v>16</v>
      </c>
      <c r="G78" s="8" t="s">
        <v>401</v>
      </c>
      <c r="H78" s="8" t="s">
        <v>402</v>
      </c>
      <c r="I78" s="8" t="s">
        <v>405</v>
      </c>
      <c r="J78" s="9">
        <v>39171</v>
      </c>
      <c r="K78" s="9">
        <v>44650</v>
      </c>
      <c r="L78" s="13"/>
      <c r="M78" s="22">
        <v>2064</v>
      </c>
      <c r="N78" s="23">
        <v>4.7</v>
      </c>
      <c r="O78" s="13"/>
      <c r="P78" s="8" t="s">
        <v>80</v>
      </c>
      <c r="Q78" s="8" t="s">
        <v>481</v>
      </c>
    </row>
    <row r="79" spans="1:17" ht="12.75">
      <c r="A79" s="24">
        <v>2042</v>
      </c>
      <c r="B79" s="13">
        <v>46.252357344733497</v>
      </c>
      <c r="C79" s="13">
        <v>39.175386107038499</v>
      </c>
      <c r="D79" s="8" t="s">
        <v>482</v>
      </c>
      <c r="E79" s="8"/>
      <c r="F79" s="8" t="s">
        <v>35</v>
      </c>
      <c r="G79" s="8" t="s">
        <v>401</v>
      </c>
      <c r="H79" s="8" t="s">
        <v>402</v>
      </c>
      <c r="I79" s="8" t="s">
        <v>405</v>
      </c>
      <c r="J79" s="9">
        <v>39192</v>
      </c>
      <c r="K79" s="9">
        <v>44671</v>
      </c>
      <c r="L79" s="13"/>
      <c r="M79" s="22">
        <v>110</v>
      </c>
      <c r="N79" s="23">
        <v>0.9</v>
      </c>
      <c r="O79" s="13"/>
      <c r="P79" s="8" t="s">
        <v>80</v>
      </c>
      <c r="Q79" s="8" t="s">
        <v>482</v>
      </c>
    </row>
    <row r="80" spans="1:17" ht="12.75">
      <c r="A80" s="24">
        <v>2043</v>
      </c>
      <c r="B80" s="13">
        <v>44.7030124263066</v>
      </c>
      <c r="C80" s="13">
        <v>41.086974932855803</v>
      </c>
      <c r="D80" s="8" t="s">
        <v>483</v>
      </c>
      <c r="E80" s="8"/>
      <c r="F80" s="8" t="s">
        <v>78</v>
      </c>
      <c r="G80" s="8" t="s">
        <v>401</v>
      </c>
      <c r="H80" s="8" t="s">
        <v>402</v>
      </c>
      <c r="I80" s="8" t="s">
        <v>405</v>
      </c>
      <c r="J80" s="9">
        <v>39248</v>
      </c>
      <c r="K80" s="9">
        <v>44727</v>
      </c>
      <c r="L80" s="13"/>
      <c r="M80" s="22">
        <v>320</v>
      </c>
      <c r="N80" s="23">
        <v>1.1000000000000001</v>
      </c>
      <c r="O80" s="13"/>
      <c r="P80" s="8" t="s">
        <v>72</v>
      </c>
      <c r="Q80" s="8" t="s">
        <v>484</v>
      </c>
    </row>
    <row r="81" spans="1:17" ht="12.75">
      <c r="A81" s="24">
        <v>2044</v>
      </c>
      <c r="B81" s="13">
        <v>44.72960102783</v>
      </c>
      <c r="C81" s="13">
        <v>41.110689090971199</v>
      </c>
      <c r="D81" s="8" t="s">
        <v>485</v>
      </c>
      <c r="E81" s="8"/>
      <c r="F81" s="8" t="s">
        <v>78</v>
      </c>
      <c r="G81" s="8" t="s">
        <v>401</v>
      </c>
      <c r="H81" s="8" t="s">
        <v>402</v>
      </c>
      <c r="I81" s="8" t="s">
        <v>405</v>
      </c>
      <c r="J81" s="9">
        <v>39248</v>
      </c>
      <c r="K81" s="9">
        <v>44727</v>
      </c>
      <c r="L81" s="13"/>
      <c r="M81" s="22">
        <v>1900</v>
      </c>
      <c r="N81" s="23">
        <v>2.9</v>
      </c>
      <c r="O81" s="13"/>
      <c r="P81" s="8" t="s">
        <v>80</v>
      </c>
      <c r="Q81" s="8" t="s">
        <v>484</v>
      </c>
    </row>
    <row r="82" spans="1:17" ht="12.75">
      <c r="A82" s="24">
        <v>2045</v>
      </c>
      <c r="B82" s="13">
        <v>46.110482322396102</v>
      </c>
      <c r="C82" s="13">
        <v>39.468736717134497</v>
      </c>
      <c r="D82" s="8" t="s">
        <v>486</v>
      </c>
      <c r="E82" s="8"/>
      <c r="F82" s="8" t="s">
        <v>35</v>
      </c>
      <c r="G82" s="8" t="s">
        <v>401</v>
      </c>
      <c r="H82" s="8" t="s">
        <v>402</v>
      </c>
      <c r="I82" s="8" t="s">
        <v>405</v>
      </c>
      <c r="J82" s="9">
        <v>39255</v>
      </c>
      <c r="K82" s="9">
        <v>44734</v>
      </c>
      <c r="L82" s="13"/>
      <c r="M82" s="22">
        <v>740</v>
      </c>
      <c r="N82" s="23">
        <v>0.9</v>
      </c>
      <c r="O82" s="13"/>
      <c r="P82" s="8" t="s">
        <v>80</v>
      </c>
      <c r="Q82" s="8" t="s">
        <v>487</v>
      </c>
    </row>
    <row r="83" spans="1:17" ht="12.75">
      <c r="A83" s="24">
        <v>2046</v>
      </c>
      <c r="B83" s="13">
        <v>46.173952727126</v>
      </c>
      <c r="C83" s="13">
        <v>39.151384693485198</v>
      </c>
      <c r="D83" s="8" t="s">
        <v>488</v>
      </c>
      <c r="E83" s="8"/>
      <c r="F83" s="8" t="s">
        <v>35</v>
      </c>
      <c r="G83" s="8" t="s">
        <v>401</v>
      </c>
      <c r="H83" s="8" t="s">
        <v>402</v>
      </c>
      <c r="I83" s="8" t="s">
        <v>405</v>
      </c>
      <c r="J83" s="9">
        <v>39339</v>
      </c>
      <c r="K83" s="9">
        <v>44818</v>
      </c>
      <c r="L83" s="13"/>
      <c r="M83" s="22">
        <v>285</v>
      </c>
      <c r="N83" s="23">
        <v>1.7</v>
      </c>
      <c r="O83" s="13"/>
      <c r="P83" s="8" t="s">
        <v>72</v>
      </c>
      <c r="Q83" s="8" t="s">
        <v>489</v>
      </c>
    </row>
    <row r="84" spans="1:17" ht="12.75">
      <c r="A84" s="24">
        <v>2047</v>
      </c>
      <c r="B84" s="13">
        <v>45.796330487220601</v>
      </c>
      <c r="C84" s="13">
        <v>39.703417205211302</v>
      </c>
      <c r="D84" s="8" t="s">
        <v>490</v>
      </c>
      <c r="E84" s="8"/>
      <c r="F84" s="8" t="s">
        <v>35</v>
      </c>
      <c r="G84" s="8" t="s">
        <v>401</v>
      </c>
      <c r="H84" s="8" t="s">
        <v>402</v>
      </c>
      <c r="I84" s="8" t="s">
        <v>405</v>
      </c>
      <c r="J84" s="9">
        <v>39352</v>
      </c>
      <c r="K84" s="9">
        <v>44831</v>
      </c>
      <c r="L84" s="13"/>
      <c r="M84" s="22">
        <v>55</v>
      </c>
      <c r="N84" s="23">
        <v>0.2</v>
      </c>
      <c r="O84" s="13"/>
      <c r="P84" s="8" t="s">
        <v>80</v>
      </c>
      <c r="Q84" s="8" t="s">
        <v>491</v>
      </c>
    </row>
    <row r="85" spans="1:17" ht="12.75">
      <c r="A85" s="24">
        <v>2048</v>
      </c>
      <c r="B85" s="13">
        <v>44.463715012596602</v>
      </c>
      <c r="C85" s="13">
        <v>41.000023019765997</v>
      </c>
      <c r="D85" s="8" t="s">
        <v>492</v>
      </c>
      <c r="E85" s="8"/>
      <c r="F85" s="8" t="s">
        <v>78</v>
      </c>
      <c r="G85" s="8" t="s">
        <v>401</v>
      </c>
      <c r="H85" s="8" t="s">
        <v>402</v>
      </c>
      <c r="I85" s="8" t="s">
        <v>405</v>
      </c>
      <c r="J85" s="9">
        <v>39409</v>
      </c>
      <c r="K85" s="9">
        <v>44888</v>
      </c>
      <c r="L85" s="13"/>
      <c r="M85" s="22">
        <v>380</v>
      </c>
      <c r="N85" s="23">
        <v>2</v>
      </c>
      <c r="O85" s="13"/>
      <c r="P85" s="8" t="s">
        <v>72</v>
      </c>
      <c r="Q85" s="8" t="s">
        <v>480</v>
      </c>
    </row>
    <row r="86" spans="1:17" ht="12.75">
      <c r="A86" s="24">
        <v>2049</v>
      </c>
      <c r="B86" s="13">
        <v>46.032077704788698</v>
      </c>
      <c r="C86" s="13">
        <v>39.485804388994602</v>
      </c>
      <c r="D86" s="8" t="s">
        <v>493</v>
      </c>
      <c r="E86" s="8"/>
      <c r="F86" s="8" t="s">
        <v>35</v>
      </c>
      <c r="G86" s="8" t="s">
        <v>401</v>
      </c>
      <c r="H86" s="8" t="s">
        <v>402</v>
      </c>
      <c r="I86" s="8" t="s">
        <v>405</v>
      </c>
      <c r="J86" s="9">
        <v>39444</v>
      </c>
      <c r="K86" s="9">
        <v>44923</v>
      </c>
      <c r="L86" s="13"/>
      <c r="M86" s="22">
        <v>340</v>
      </c>
      <c r="N86" s="23">
        <v>2.2000000000000002</v>
      </c>
      <c r="O86" s="13"/>
      <c r="P86" s="8" t="s">
        <v>494</v>
      </c>
      <c r="Q86" s="8" t="s">
        <v>489</v>
      </c>
    </row>
    <row r="87" spans="1:17" ht="12.75">
      <c r="A87" s="24">
        <v>2050</v>
      </c>
      <c r="B87" s="13">
        <v>44.484886583608599</v>
      </c>
      <c r="C87" s="13">
        <v>40.783314138627198</v>
      </c>
      <c r="D87" s="8" t="s">
        <v>495</v>
      </c>
      <c r="E87" s="8"/>
      <c r="F87" s="8" t="s">
        <v>78</v>
      </c>
      <c r="G87" s="8" t="s">
        <v>401</v>
      </c>
      <c r="H87" s="8" t="s">
        <v>402</v>
      </c>
      <c r="I87" s="8" t="s">
        <v>405</v>
      </c>
      <c r="J87" s="9">
        <v>39444</v>
      </c>
      <c r="K87" s="9">
        <v>44923</v>
      </c>
      <c r="L87" s="13"/>
      <c r="M87" s="22">
        <v>420</v>
      </c>
      <c r="N87" s="23">
        <v>0.6</v>
      </c>
      <c r="O87" s="13"/>
      <c r="P87" s="8" t="s">
        <v>80</v>
      </c>
      <c r="Q87" s="8" t="s">
        <v>496</v>
      </c>
    </row>
    <row r="88" spans="1:17" ht="12.75">
      <c r="A88" s="24">
        <v>2051</v>
      </c>
      <c r="B88" s="13">
        <v>44.376044488654799</v>
      </c>
      <c r="C88" s="13">
        <v>40.856300849369603</v>
      </c>
      <c r="D88" s="8" t="s">
        <v>497</v>
      </c>
      <c r="E88" s="8"/>
      <c r="F88" s="8" t="s">
        <v>78</v>
      </c>
      <c r="G88" s="8" t="s">
        <v>401</v>
      </c>
      <c r="H88" s="8" t="s">
        <v>402</v>
      </c>
      <c r="I88" s="8" t="s">
        <v>405</v>
      </c>
      <c r="J88" s="9">
        <v>39575</v>
      </c>
      <c r="K88" s="9">
        <v>45053</v>
      </c>
      <c r="L88" s="13"/>
      <c r="M88" s="22">
        <v>549</v>
      </c>
      <c r="N88" s="23">
        <v>1</v>
      </c>
      <c r="O88" s="13"/>
      <c r="P88" s="8" t="s">
        <v>80</v>
      </c>
      <c r="Q88" s="8" t="s">
        <v>498</v>
      </c>
    </row>
    <row r="89" spans="1:17" ht="12.75">
      <c r="A89" s="24">
        <v>2052</v>
      </c>
      <c r="B89" s="13">
        <v>44.116625971089299</v>
      </c>
      <c r="C89" s="13">
        <v>40.180447343080601</v>
      </c>
      <c r="D89" s="8" t="s">
        <v>24</v>
      </c>
      <c r="E89" s="8"/>
      <c r="F89" s="8" t="s">
        <v>22</v>
      </c>
      <c r="G89" s="8" t="s">
        <v>401</v>
      </c>
      <c r="H89" s="8" t="s">
        <v>402</v>
      </c>
      <c r="I89" s="8" t="s">
        <v>405</v>
      </c>
      <c r="J89" s="9">
        <v>39638</v>
      </c>
      <c r="K89" s="9">
        <v>45116</v>
      </c>
      <c r="L89" s="13"/>
      <c r="M89" s="22">
        <v>5140</v>
      </c>
      <c r="N89" s="23">
        <v>9.6</v>
      </c>
      <c r="O89" s="13"/>
      <c r="P89" s="8" t="s">
        <v>72</v>
      </c>
      <c r="Q89" s="8" t="s">
        <v>87</v>
      </c>
    </row>
    <row r="90" spans="1:17" ht="12.75">
      <c r="A90" s="24">
        <v>2053</v>
      </c>
      <c r="B90" s="13">
        <v>46.096614839009803</v>
      </c>
      <c r="C90" s="13">
        <v>39.2948598100594</v>
      </c>
      <c r="D90" s="8" t="s">
        <v>499</v>
      </c>
      <c r="E90" s="8"/>
      <c r="F90" s="8" t="s">
        <v>35</v>
      </c>
      <c r="G90" s="8" t="s">
        <v>401</v>
      </c>
      <c r="H90" s="8" t="s">
        <v>402</v>
      </c>
      <c r="I90" s="8" t="s">
        <v>405</v>
      </c>
      <c r="J90" s="9">
        <v>39659</v>
      </c>
      <c r="K90" s="9">
        <v>45137</v>
      </c>
      <c r="L90" s="13"/>
      <c r="M90" s="22">
        <v>1280</v>
      </c>
      <c r="N90" s="23">
        <v>2.4</v>
      </c>
      <c r="O90" s="13"/>
      <c r="P90" s="8" t="s">
        <v>80</v>
      </c>
      <c r="Q90" s="8" t="s">
        <v>499</v>
      </c>
    </row>
    <row r="91" spans="1:17" ht="12.75">
      <c r="A91" s="24">
        <v>2054</v>
      </c>
      <c r="B91" s="13">
        <v>45.4977960285987</v>
      </c>
      <c r="C91" s="13">
        <v>40.802405035470997</v>
      </c>
      <c r="D91" s="8" t="s">
        <v>500</v>
      </c>
      <c r="E91" s="8"/>
      <c r="F91" s="8" t="s">
        <v>115</v>
      </c>
      <c r="G91" s="8" t="s">
        <v>401</v>
      </c>
      <c r="H91" s="8" t="s">
        <v>402</v>
      </c>
      <c r="I91" s="8" t="s">
        <v>405</v>
      </c>
      <c r="J91" s="9">
        <v>39659</v>
      </c>
      <c r="K91" s="9">
        <v>45137</v>
      </c>
      <c r="L91" s="13"/>
      <c r="M91" s="22">
        <v>2000</v>
      </c>
      <c r="N91" s="23">
        <v>3.8</v>
      </c>
      <c r="O91" s="13"/>
      <c r="P91" s="8" t="s">
        <v>72</v>
      </c>
      <c r="Q91" s="8" t="s">
        <v>501</v>
      </c>
    </row>
    <row r="92" spans="1:17" ht="12.75">
      <c r="A92" s="24">
        <v>2055</v>
      </c>
      <c r="B92" s="13">
        <v>45.002673151583103</v>
      </c>
      <c r="C92" s="13">
        <v>40.7664744928719</v>
      </c>
      <c r="D92" s="8" t="s">
        <v>502</v>
      </c>
      <c r="E92" s="8"/>
      <c r="F92" s="8" t="s">
        <v>115</v>
      </c>
      <c r="G92" s="8" t="s">
        <v>401</v>
      </c>
      <c r="H92" s="8" t="s">
        <v>402</v>
      </c>
      <c r="I92" s="8" t="s">
        <v>405</v>
      </c>
      <c r="J92" s="9">
        <v>39715</v>
      </c>
      <c r="K92" s="9">
        <v>45193</v>
      </c>
      <c r="L92" s="13"/>
      <c r="M92" s="22">
        <v>364</v>
      </c>
      <c r="N92" s="23">
        <v>0.7</v>
      </c>
      <c r="O92" s="13"/>
      <c r="P92" s="8" t="s">
        <v>80</v>
      </c>
      <c r="Q92" s="8" t="s">
        <v>503</v>
      </c>
    </row>
    <row r="93" spans="1:17" ht="12.75">
      <c r="A93" s="24">
        <v>2056</v>
      </c>
      <c r="B93" s="13">
        <v>46.169152444415303</v>
      </c>
      <c r="C93" s="13">
        <v>39.455935963239398</v>
      </c>
      <c r="D93" s="8" t="s">
        <v>504</v>
      </c>
      <c r="E93" s="8"/>
      <c r="F93" s="8" t="s">
        <v>35</v>
      </c>
      <c r="G93" s="8" t="s">
        <v>401</v>
      </c>
      <c r="H93" s="8" t="s">
        <v>402</v>
      </c>
      <c r="I93" s="8" t="s">
        <v>405</v>
      </c>
      <c r="J93" s="9">
        <v>39715</v>
      </c>
      <c r="K93" s="9">
        <v>45193</v>
      </c>
      <c r="L93" s="13"/>
      <c r="M93" s="22">
        <v>1500</v>
      </c>
      <c r="N93" s="23">
        <v>8.8000000000000007</v>
      </c>
      <c r="O93" s="13"/>
      <c r="P93" s="8" t="s">
        <v>80</v>
      </c>
      <c r="Q93" s="8" t="s">
        <v>449</v>
      </c>
    </row>
    <row r="94" spans="1:17" ht="12.75">
      <c r="A94" s="24">
        <v>2057</v>
      </c>
      <c r="B94" s="13">
        <v>45.415508058841503</v>
      </c>
      <c r="C94" s="13">
        <v>39.914362962107603</v>
      </c>
      <c r="D94" s="8" t="s">
        <v>505</v>
      </c>
      <c r="E94" s="8"/>
      <c r="F94" s="8" t="s">
        <v>30</v>
      </c>
      <c r="G94" s="8" t="s">
        <v>401</v>
      </c>
      <c r="H94" s="8" t="s">
        <v>402</v>
      </c>
      <c r="I94" s="8" t="s">
        <v>405</v>
      </c>
      <c r="J94" s="9">
        <v>39729</v>
      </c>
      <c r="K94" s="9">
        <v>45207</v>
      </c>
      <c r="L94" s="13"/>
      <c r="M94" s="22">
        <v>3018</v>
      </c>
      <c r="N94" s="23">
        <v>4.5</v>
      </c>
      <c r="O94" s="13"/>
      <c r="P94" s="8" t="s">
        <v>80</v>
      </c>
      <c r="Q94" s="8" t="s">
        <v>506</v>
      </c>
    </row>
    <row r="95" spans="1:17" ht="12.75">
      <c r="A95" s="24">
        <v>2058</v>
      </c>
      <c r="B95" s="13">
        <v>46.115282605106799</v>
      </c>
      <c r="C95" s="13">
        <v>39.2329894995665</v>
      </c>
      <c r="D95" s="8" t="s">
        <v>507</v>
      </c>
      <c r="E95" s="8"/>
      <c r="F95" s="8" t="s">
        <v>35</v>
      </c>
      <c r="G95" s="8" t="s">
        <v>401</v>
      </c>
      <c r="H95" s="8" t="s">
        <v>402</v>
      </c>
      <c r="I95" s="8" t="s">
        <v>405</v>
      </c>
      <c r="J95" s="9">
        <v>39729</v>
      </c>
      <c r="K95" s="9">
        <v>45207</v>
      </c>
      <c r="L95" s="13"/>
      <c r="M95" s="22">
        <v>256</v>
      </c>
      <c r="N95" s="23">
        <v>1.8</v>
      </c>
      <c r="O95" s="13"/>
      <c r="P95" s="8" t="s">
        <v>414</v>
      </c>
      <c r="Q95" s="8" t="s">
        <v>508</v>
      </c>
    </row>
    <row r="96" spans="1:17" ht="12.75">
      <c r="A96" s="24">
        <v>2059</v>
      </c>
      <c r="B96" s="13">
        <v>45.154692698228899</v>
      </c>
      <c r="C96" s="13">
        <v>40.184245523395902</v>
      </c>
      <c r="D96" s="8" t="s">
        <v>509</v>
      </c>
      <c r="E96" s="8"/>
      <c r="F96" s="8" t="s">
        <v>43</v>
      </c>
      <c r="G96" s="8" t="s">
        <v>401</v>
      </c>
      <c r="H96" s="8" t="s">
        <v>402</v>
      </c>
      <c r="I96" s="8" t="s">
        <v>405</v>
      </c>
      <c r="J96" s="9">
        <v>39811</v>
      </c>
      <c r="K96" s="9">
        <v>45289</v>
      </c>
      <c r="L96" s="13"/>
      <c r="M96" s="22">
        <v>530</v>
      </c>
      <c r="N96" s="23">
        <v>3.8</v>
      </c>
      <c r="O96" s="13"/>
      <c r="P96" s="8" t="s">
        <v>80</v>
      </c>
      <c r="Q96" s="8" t="s">
        <v>510</v>
      </c>
    </row>
    <row r="97" spans="1:17" ht="12.75">
      <c r="A97" s="24">
        <v>2060</v>
      </c>
      <c r="B97" s="13">
        <v>46.230489390162703</v>
      </c>
      <c r="C97" s="13">
        <v>39.382864993088198</v>
      </c>
      <c r="D97" s="8" t="s">
        <v>511</v>
      </c>
      <c r="E97" s="8"/>
      <c r="F97" s="8" t="s">
        <v>35</v>
      </c>
      <c r="G97" s="8" t="s">
        <v>401</v>
      </c>
      <c r="H97" s="8" t="s">
        <v>402</v>
      </c>
      <c r="I97" s="8" t="s">
        <v>405</v>
      </c>
      <c r="J97" s="9">
        <v>39840</v>
      </c>
      <c r="K97" s="9">
        <v>45318</v>
      </c>
      <c r="L97" s="13"/>
      <c r="M97" s="22">
        <v>604</v>
      </c>
      <c r="N97" s="23">
        <v>4.7</v>
      </c>
      <c r="O97" s="13"/>
      <c r="P97" s="8" t="s">
        <v>80</v>
      </c>
      <c r="Q97" s="8" t="s">
        <v>511</v>
      </c>
    </row>
    <row r="98" spans="1:17" ht="12.75">
      <c r="A98" s="24">
        <v>2061</v>
      </c>
      <c r="B98" s="13">
        <v>45.2506983524421</v>
      </c>
      <c r="C98" s="13">
        <v>39.896761925501799</v>
      </c>
      <c r="D98" s="8" t="s">
        <v>512</v>
      </c>
      <c r="E98" s="8"/>
      <c r="F98" s="8" t="s">
        <v>30</v>
      </c>
      <c r="G98" s="8" t="s">
        <v>401</v>
      </c>
      <c r="H98" s="8" t="s">
        <v>402</v>
      </c>
      <c r="I98" s="8" t="s">
        <v>405</v>
      </c>
      <c r="J98" s="9">
        <v>39897</v>
      </c>
      <c r="K98" s="9">
        <v>45376</v>
      </c>
      <c r="L98" s="13"/>
      <c r="M98" s="22">
        <v>1570</v>
      </c>
      <c r="N98" s="23">
        <v>2</v>
      </c>
      <c r="O98" s="13"/>
      <c r="P98" s="8" t="s">
        <v>80</v>
      </c>
      <c r="Q98" s="8" t="s">
        <v>512</v>
      </c>
    </row>
    <row r="99" spans="1:17" ht="12.75">
      <c r="A99" s="24">
        <v>2062</v>
      </c>
      <c r="B99" s="13">
        <v>43.780316092361801</v>
      </c>
      <c r="C99" s="13">
        <v>40.991399689542199</v>
      </c>
      <c r="D99" s="8" t="s">
        <v>513</v>
      </c>
      <c r="E99" s="8"/>
      <c r="F99" s="8" t="s">
        <v>408</v>
      </c>
      <c r="G99" s="8" t="s">
        <v>401</v>
      </c>
      <c r="H99" s="8" t="s">
        <v>402</v>
      </c>
      <c r="I99" s="8" t="s">
        <v>405</v>
      </c>
      <c r="J99" s="9">
        <v>40009</v>
      </c>
      <c r="K99" s="9">
        <v>45488</v>
      </c>
      <c r="L99" s="13"/>
      <c r="M99" s="22">
        <v>5930</v>
      </c>
      <c r="N99" s="23">
        <v>14.7</v>
      </c>
      <c r="O99" s="13"/>
      <c r="P99" s="8" t="s">
        <v>72</v>
      </c>
      <c r="Q99" s="8" t="s">
        <v>514</v>
      </c>
    </row>
    <row r="100" spans="1:17" ht="12.75">
      <c r="A100" s="24">
        <v>2063</v>
      </c>
      <c r="B100" s="13">
        <v>45.3717721496999</v>
      </c>
      <c r="C100" s="13">
        <v>39.9068958556688</v>
      </c>
      <c r="D100" s="8" t="s">
        <v>515</v>
      </c>
      <c r="E100" s="8"/>
      <c r="F100" s="8" t="s">
        <v>30</v>
      </c>
      <c r="G100" s="8" t="s">
        <v>401</v>
      </c>
      <c r="H100" s="8" t="s">
        <v>402</v>
      </c>
      <c r="I100" s="8" t="s">
        <v>405</v>
      </c>
      <c r="J100" s="9">
        <v>40016</v>
      </c>
      <c r="K100" s="9">
        <v>45495</v>
      </c>
      <c r="L100" s="13"/>
      <c r="M100" s="22">
        <v>737</v>
      </c>
      <c r="N100" s="23">
        <v>2.8</v>
      </c>
      <c r="O100" s="13"/>
      <c r="P100" s="8" t="s">
        <v>80</v>
      </c>
      <c r="Q100" s="8" t="s">
        <v>147</v>
      </c>
    </row>
    <row r="101" spans="1:17" ht="12.75">
      <c r="A101" s="24">
        <v>2064</v>
      </c>
      <c r="B101" s="13">
        <v>43.566888669323099</v>
      </c>
      <c r="C101" s="13">
        <v>41.0567932770726</v>
      </c>
      <c r="D101" s="8" t="s">
        <v>516</v>
      </c>
      <c r="E101" s="8"/>
      <c r="F101" s="8" t="s">
        <v>408</v>
      </c>
      <c r="G101" s="8" t="s">
        <v>401</v>
      </c>
      <c r="H101" s="8" t="s">
        <v>402</v>
      </c>
      <c r="I101" s="8" t="s">
        <v>405</v>
      </c>
      <c r="J101" s="9">
        <v>40030</v>
      </c>
      <c r="K101" s="9">
        <v>45509</v>
      </c>
      <c r="L101" s="13"/>
      <c r="M101" s="22">
        <v>1229</v>
      </c>
      <c r="N101" s="23">
        <v>2.6</v>
      </c>
      <c r="O101" s="13"/>
      <c r="P101" s="8" t="s">
        <v>80</v>
      </c>
      <c r="Q101" s="8" t="s">
        <v>516</v>
      </c>
    </row>
    <row r="102" spans="1:17" ht="12.75">
      <c r="A102" s="24">
        <v>2065</v>
      </c>
      <c r="B102" s="13">
        <v>45.1622047607231</v>
      </c>
      <c r="C102" s="13">
        <v>40.914508328380101</v>
      </c>
      <c r="D102" s="8" t="s">
        <v>517</v>
      </c>
      <c r="E102" s="8"/>
      <c r="F102" s="8" t="s">
        <v>115</v>
      </c>
      <c r="G102" s="8" t="s">
        <v>401</v>
      </c>
      <c r="H102" s="8" t="s">
        <v>402</v>
      </c>
      <c r="I102" s="8" t="s">
        <v>405</v>
      </c>
      <c r="J102" s="8" t="s">
        <v>518</v>
      </c>
      <c r="K102" s="9">
        <v>45565</v>
      </c>
      <c r="L102" s="13"/>
      <c r="M102" s="22">
        <v>1640</v>
      </c>
      <c r="N102" s="23">
        <v>5.2</v>
      </c>
      <c r="O102" s="13"/>
      <c r="P102" s="8" t="s">
        <v>80</v>
      </c>
      <c r="Q102" s="8" t="s">
        <v>519</v>
      </c>
    </row>
    <row r="103" spans="1:17" ht="12.75">
      <c r="A103" s="24">
        <v>2066</v>
      </c>
      <c r="B103" s="13">
        <v>44.220105933774697</v>
      </c>
      <c r="C103" s="13">
        <v>40.793781705247198</v>
      </c>
      <c r="D103" s="8" t="s">
        <v>520</v>
      </c>
      <c r="E103" s="8"/>
      <c r="F103" s="8" t="s">
        <v>78</v>
      </c>
      <c r="G103" s="8" t="s">
        <v>401</v>
      </c>
      <c r="H103" s="8" t="s">
        <v>402</v>
      </c>
      <c r="I103" s="8" t="s">
        <v>405</v>
      </c>
      <c r="J103" s="8" t="s">
        <v>521</v>
      </c>
      <c r="K103" s="9">
        <v>45572</v>
      </c>
      <c r="L103" s="13"/>
      <c r="M103" s="22">
        <v>725</v>
      </c>
      <c r="N103" s="23">
        <v>2.8</v>
      </c>
      <c r="O103" s="13"/>
      <c r="P103" s="8" t="s">
        <v>80</v>
      </c>
      <c r="Q103" s="8" t="s">
        <v>447</v>
      </c>
    </row>
    <row r="104" spans="1:17" ht="12.75">
      <c r="A104" s="24">
        <v>2067</v>
      </c>
      <c r="B104" s="13">
        <v>44.240945648482203</v>
      </c>
      <c r="C104" s="13">
        <v>40.6967692402296</v>
      </c>
      <c r="D104" s="8" t="s">
        <v>522</v>
      </c>
      <c r="E104" s="8"/>
      <c r="F104" s="8" t="s">
        <v>26</v>
      </c>
      <c r="G104" s="8" t="s">
        <v>401</v>
      </c>
      <c r="H104" s="8" t="s">
        <v>402</v>
      </c>
      <c r="I104" s="8" t="s">
        <v>405</v>
      </c>
      <c r="J104" s="8" t="s">
        <v>523</v>
      </c>
      <c r="K104" s="9">
        <v>45586</v>
      </c>
      <c r="L104" s="13"/>
      <c r="M104" s="22">
        <v>1260</v>
      </c>
      <c r="N104" s="23">
        <v>2.7</v>
      </c>
      <c r="O104" s="13"/>
      <c r="P104" s="8" t="s">
        <v>80</v>
      </c>
      <c r="Q104" s="8" t="s">
        <v>524</v>
      </c>
    </row>
    <row r="105" spans="1:17" ht="12.75">
      <c r="A105" s="24">
        <v>2068</v>
      </c>
      <c r="B105" s="13">
        <v>45.545115692029299</v>
      </c>
      <c r="C105" s="13">
        <v>39.722885018426702</v>
      </c>
      <c r="D105" s="8" t="s">
        <v>525</v>
      </c>
      <c r="E105" s="8"/>
      <c r="F105" s="8" t="s">
        <v>30</v>
      </c>
      <c r="G105" s="8" t="s">
        <v>401</v>
      </c>
      <c r="H105" s="8" t="s">
        <v>402</v>
      </c>
      <c r="I105" s="8" t="s">
        <v>405</v>
      </c>
      <c r="J105" s="8" t="s">
        <v>526</v>
      </c>
      <c r="K105" s="9">
        <v>45628</v>
      </c>
      <c r="L105" s="13"/>
      <c r="M105" s="22">
        <v>1022</v>
      </c>
      <c r="N105" s="23">
        <v>3.6</v>
      </c>
      <c r="O105" s="13"/>
      <c r="P105" s="8" t="s">
        <v>80</v>
      </c>
      <c r="Q105" s="8" t="s">
        <v>527</v>
      </c>
    </row>
    <row r="106" spans="1:17" ht="12.75">
      <c r="A106" s="24">
        <v>2069</v>
      </c>
      <c r="B106" s="13">
        <v>45.161093075176403</v>
      </c>
      <c r="C106" s="13">
        <v>40.1639776630619</v>
      </c>
      <c r="D106" s="8" t="s">
        <v>528</v>
      </c>
      <c r="E106" s="8"/>
      <c r="F106" s="8" t="s">
        <v>43</v>
      </c>
      <c r="G106" s="8" t="s">
        <v>401</v>
      </c>
      <c r="H106" s="8" t="s">
        <v>402</v>
      </c>
      <c r="I106" s="8" t="s">
        <v>405</v>
      </c>
      <c r="J106" s="8" t="s">
        <v>526</v>
      </c>
      <c r="K106" s="9">
        <v>45628</v>
      </c>
      <c r="L106" s="13"/>
      <c r="M106" s="22">
        <v>610</v>
      </c>
      <c r="N106" s="23">
        <v>4.7</v>
      </c>
      <c r="O106" s="13"/>
      <c r="P106" s="8" t="s">
        <v>80</v>
      </c>
      <c r="Q106" s="8" t="s">
        <v>529</v>
      </c>
    </row>
    <row r="107" spans="1:17" ht="12.75">
      <c r="A107" s="24">
        <v>2070</v>
      </c>
      <c r="B107" s="13">
        <v>45.044352580998101</v>
      </c>
      <c r="C107" s="13">
        <v>40.729106728568802</v>
      </c>
      <c r="D107" s="8" t="s">
        <v>530</v>
      </c>
      <c r="E107" s="8"/>
      <c r="F107" s="8" t="s">
        <v>115</v>
      </c>
      <c r="G107" s="8" t="s">
        <v>401</v>
      </c>
      <c r="H107" s="8" t="s">
        <v>402</v>
      </c>
      <c r="I107" s="8" t="s">
        <v>405</v>
      </c>
      <c r="J107" s="8" t="s">
        <v>531</v>
      </c>
      <c r="K107" s="9">
        <v>45649</v>
      </c>
      <c r="L107" s="13"/>
      <c r="M107" s="22">
        <v>650</v>
      </c>
      <c r="N107" s="23">
        <v>1.3</v>
      </c>
      <c r="O107" s="13"/>
      <c r="P107" s="8" t="s">
        <v>80</v>
      </c>
      <c r="Q107" s="8" t="s">
        <v>530</v>
      </c>
    </row>
    <row r="108" spans="1:17" ht="12.75">
      <c r="A108" s="24">
        <v>2071</v>
      </c>
      <c r="B108" s="13">
        <v>45.480045193062601</v>
      </c>
      <c r="C108" s="13">
        <v>39.899962113975597</v>
      </c>
      <c r="D108" s="8" t="s">
        <v>532</v>
      </c>
      <c r="E108" s="8"/>
      <c r="F108" s="8" t="s">
        <v>30</v>
      </c>
      <c r="G108" s="8" t="s">
        <v>401</v>
      </c>
      <c r="H108" s="8" t="s">
        <v>402</v>
      </c>
      <c r="I108" s="8" t="s">
        <v>405</v>
      </c>
      <c r="J108" s="8" t="s">
        <v>533</v>
      </c>
      <c r="K108" s="9">
        <v>45655</v>
      </c>
      <c r="L108" s="13"/>
      <c r="M108" s="22">
        <v>959</v>
      </c>
      <c r="N108" s="23">
        <v>1.7</v>
      </c>
      <c r="O108" s="13"/>
      <c r="P108" s="8" t="s">
        <v>80</v>
      </c>
      <c r="Q108" s="8" t="s">
        <v>534</v>
      </c>
    </row>
    <row r="109" spans="1:17" ht="12.75">
      <c r="A109" s="24">
        <v>2072</v>
      </c>
      <c r="B109" s="13">
        <v>44.275438969377298</v>
      </c>
      <c r="C109" s="13">
        <v>40.721202009197</v>
      </c>
      <c r="D109" s="8" t="s">
        <v>524</v>
      </c>
      <c r="E109" s="8"/>
      <c r="F109" s="8" t="s">
        <v>26</v>
      </c>
      <c r="G109" s="8" t="s">
        <v>401</v>
      </c>
      <c r="H109" s="8" t="s">
        <v>402</v>
      </c>
      <c r="I109" s="8" t="s">
        <v>405</v>
      </c>
      <c r="J109" s="8" t="s">
        <v>535</v>
      </c>
      <c r="K109" s="9">
        <v>45691</v>
      </c>
      <c r="L109" s="13"/>
      <c r="M109" s="22">
        <v>2910</v>
      </c>
      <c r="N109" s="23">
        <v>7.5</v>
      </c>
      <c r="O109" s="13"/>
      <c r="P109" s="8" t="s">
        <v>80</v>
      </c>
      <c r="Q109" s="8" t="s">
        <v>524</v>
      </c>
    </row>
    <row r="110" spans="1:17" ht="12.75">
      <c r="A110" s="24">
        <v>2073</v>
      </c>
      <c r="B110" s="13">
        <v>44.157586789652299</v>
      </c>
      <c r="C110" s="13">
        <v>40.455315993963701</v>
      </c>
      <c r="D110" s="8" t="s">
        <v>536</v>
      </c>
      <c r="E110" s="8"/>
      <c r="F110" s="8" t="s">
        <v>26</v>
      </c>
      <c r="G110" s="8" t="s">
        <v>401</v>
      </c>
      <c r="H110" s="8" t="s">
        <v>402</v>
      </c>
      <c r="I110" s="8" t="s">
        <v>405</v>
      </c>
      <c r="J110" s="8" t="s">
        <v>537</v>
      </c>
      <c r="K110" s="9">
        <v>45698</v>
      </c>
      <c r="L110" s="13"/>
      <c r="M110" s="22">
        <v>3350</v>
      </c>
      <c r="N110" s="23">
        <v>4.8</v>
      </c>
      <c r="O110" s="13"/>
      <c r="P110" s="8" t="s">
        <v>80</v>
      </c>
      <c r="Q110" s="8" t="s">
        <v>538</v>
      </c>
    </row>
    <row r="111" spans="1:17" ht="12.75">
      <c r="A111" s="24">
        <v>2074</v>
      </c>
      <c r="B111" s="13">
        <v>45.362697188426097</v>
      </c>
      <c r="C111" s="13">
        <v>40.9540319252391</v>
      </c>
      <c r="D111" s="8" t="s">
        <v>539</v>
      </c>
      <c r="E111" s="8"/>
      <c r="F111" s="8" t="s">
        <v>115</v>
      </c>
      <c r="G111" s="8" t="s">
        <v>401</v>
      </c>
      <c r="H111" s="8" t="s">
        <v>402</v>
      </c>
      <c r="I111" s="8" t="s">
        <v>405</v>
      </c>
      <c r="J111" s="8" t="s">
        <v>540</v>
      </c>
      <c r="K111" s="9">
        <v>45733</v>
      </c>
      <c r="L111" s="13"/>
      <c r="M111" s="22">
        <v>640</v>
      </c>
      <c r="N111" s="23">
        <v>0.7</v>
      </c>
      <c r="O111" s="13"/>
      <c r="P111" s="8" t="s">
        <v>72</v>
      </c>
      <c r="Q111" s="8" t="s">
        <v>541</v>
      </c>
    </row>
    <row r="112" spans="1:17" ht="12.75">
      <c r="A112" s="24">
        <v>2075</v>
      </c>
      <c r="B112" s="13">
        <v>45.835799478397199</v>
      </c>
      <c r="C112" s="13">
        <v>39.684749439114299</v>
      </c>
      <c r="D112" s="8" t="s">
        <v>542</v>
      </c>
      <c r="E112" s="8"/>
      <c r="F112" s="8" t="s">
        <v>35</v>
      </c>
      <c r="G112" s="8" t="s">
        <v>401</v>
      </c>
      <c r="H112" s="8" t="s">
        <v>402</v>
      </c>
      <c r="I112" s="8" t="s">
        <v>405</v>
      </c>
      <c r="J112" s="8" t="s">
        <v>543</v>
      </c>
      <c r="K112" s="9">
        <v>45754</v>
      </c>
      <c r="L112" s="13"/>
      <c r="M112" s="22">
        <v>853</v>
      </c>
      <c r="N112" s="23">
        <v>2.2999999999999998</v>
      </c>
      <c r="O112" s="13"/>
      <c r="P112" s="8" t="s">
        <v>80</v>
      </c>
      <c r="Q112" s="8" t="s">
        <v>544</v>
      </c>
    </row>
    <row r="113" spans="1:17" ht="12.75">
      <c r="A113" s="24">
        <v>2076</v>
      </c>
      <c r="B113" s="13">
        <v>45.282166872434203</v>
      </c>
      <c r="C113" s="13">
        <v>39.9068958556688</v>
      </c>
      <c r="D113" s="8" t="s">
        <v>545</v>
      </c>
      <c r="E113" s="8"/>
      <c r="F113" s="8" t="s">
        <v>30</v>
      </c>
      <c r="G113" s="8" t="s">
        <v>401</v>
      </c>
      <c r="H113" s="8" t="s">
        <v>402</v>
      </c>
      <c r="I113" s="8" t="s">
        <v>405</v>
      </c>
      <c r="J113" s="8" t="s">
        <v>546</v>
      </c>
      <c r="K113" s="9">
        <v>45775</v>
      </c>
      <c r="L113" s="13"/>
      <c r="M113" s="22">
        <v>1620</v>
      </c>
      <c r="N113" s="23">
        <v>4.4000000000000004</v>
      </c>
      <c r="O113" s="13"/>
      <c r="P113" s="8" t="s">
        <v>80</v>
      </c>
      <c r="Q113" s="8" t="s">
        <v>125</v>
      </c>
    </row>
    <row r="114" spans="1:17" ht="12.75">
      <c r="A114" s="24">
        <v>2077</v>
      </c>
      <c r="B114" s="13">
        <v>45.556316351687499</v>
      </c>
      <c r="C114" s="13">
        <v>39.770887845533402</v>
      </c>
      <c r="D114" s="8" t="s">
        <v>525</v>
      </c>
      <c r="E114" s="8"/>
      <c r="F114" s="8" t="s">
        <v>30</v>
      </c>
      <c r="G114" s="8" t="s">
        <v>401</v>
      </c>
      <c r="H114" s="8" t="s">
        <v>402</v>
      </c>
      <c r="I114" s="8" t="s">
        <v>405</v>
      </c>
      <c r="J114" s="8" t="s">
        <v>546</v>
      </c>
      <c r="K114" s="9">
        <v>45775</v>
      </c>
      <c r="L114" s="13"/>
      <c r="M114" s="22">
        <v>1608</v>
      </c>
      <c r="N114" s="23">
        <v>3.4</v>
      </c>
      <c r="O114" s="13"/>
      <c r="P114" s="8" t="s">
        <v>80</v>
      </c>
      <c r="Q114" s="8" t="s">
        <v>527</v>
      </c>
    </row>
    <row r="115" spans="1:17" ht="12.75">
      <c r="A115" s="24">
        <v>2078</v>
      </c>
      <c r="B115" s="13">
        <v>44.701575204602598</v>
      </c>
      <c r="C115" s="13">
        <v>40.106430425326401</v>
      </c>
      <c r="D115" s="8" t="s">
        <v>547</v>
      </c>
      <c r="E115" s="8"/>
      <c r="F115" s="8" t="s">
        <v>16</v>
      </c>
      <c r="G115" s="8" t="s">
        <v>401</v>
      </c>
      <c r="H115" s="8" t="s">
        <v>402</v>
      </c>
      <c r="I115" s="8" t="s">
        <v>405</v>
      </c>
      <c r="J115" s="8" t="s">
        <v>548</v>
      </c>
      <c r="K115" s="9">
        <v>45803</v>
      </c>
      <c r="L115" s="13"/>
      <c r="M115" s="22">
        <v>1946</v>
      </c>
      <c r="N115" s="23">
        <v>4</v>
      </c>
      <c r="O115" s="13"/>
      <c r="P115" s="8" t="s">
        <v>80</v>
      </c>
      <c r="Q115" s="8" t="s">
        <v>549</v>
      </c>
    </row>
    <row r="116" spans="1:17" ht="12.75">
      <c r="A116" s="24">
        <v>2079</v>
      </c>
      <c r="B116" s="13">
        <v>44.774514206078798</v>
      </c>
      <c r="C116" s="13">
        <v>40.092417513712803</v>
      </c>
      <c r="D116" s="8" t="s">
        <v>550</v>
      </c>
      <c r="E116" s="8"/>
      <c r="F116" s="8" t="s">
        <v>16</v>
      </c>
      <c r="G116" s="8" t="s">
        <v>401</v>
      </c>
      <c r="H116" s="8" t="s">
        <v>402</v>
      </c>
      <c r="I116" s="8" t="s">
        <v>405</v>
      </c>
      <c r="J116" s="8" t="s">
        <v>548</v>
      </c>
      <c r="K116" s="9">
        <v>45803</v>
      </c>
      <c r="L116" s="13"/>
      <c r="M116" s="22">
        <v>2316</v>
      </c>
      <c r="N116" s="23">
        <v>3.8</v>
      </c>
      <c r="O116" s="13"/>
      <c r="P116" s="8" t="s">
        <v>80</v>
      </c>
      <c r="Q116" s="8" t="s">
        <v>549</v>
      </c>
    </row>
    <row r="117" spans="1:17" ht="12.75">
      <c r="A117" s="24">
        <v>2080</v>
      </c>
      <c r="B117" s="13">
        <v>45.7243262465607</v>
      </c>
      <c r="C117" s="13">
        <v>40.201313195255999</v>
      </c>
      <c r="D117" s="8" t="s">
        <v>551</v>
      </c>
      <c r="E117" s="8"/>
      <c r="F117" s="8" t="s">
        <v>43</v>
      </c>
      <c r="G117" s="8" t="s">
        <v>401</v>
      </c>
      <c r="H117" s="8" t="s">
        <v>402</v>
      </c>
      <c r="I117" s="8" t="s">
        <v>405</v>
      </c>
      <c r="J117" s="8" t="s">
        <v>552</v>
      </c>
      <c r="K117" s="9">
        <v>45817</v>
      </c>
      <c r="L117" s="13"/>
      <c r="M117" s="22">
        <v>361</v>
      </c>
      <c r="N117" s="23">
        <v>0.8</v>
      </c>
      <c r="O117" s="13"/>
      <c r="P117" s="8" t="s">
        <v>72</v>
      </c>
      <c r="Q117" s="8" t="s">
        <v>76</v>
      </c>
    </row>
    <row r="118" spans="1:17" ht="12.75">
      <c r="A118" s="24">
        <v>2081</v>
      </c>
      <c r="B118" s="13">
        <v>46.289159512181897</v>
      </c>
      <c r="C118" s="13">
        <v>39.539140863557499</v>
      </c>
      <c r="D118" s="8" t="s">
        <v>553</v>
      </c>
      <c r="E118" s="8"/>
      <c r="F118" s="8" t="s">
        <v>35</v>
      </c>
      <c r="G118" s="8" t="s">
        <v>401</v>
      </c>
      <c r="H118" s="8" t="s">
        <v>402</v>
      </c>
      <c r="I118" s="8" t="s">
        <v>405</v>
      </c>
      <c r="J118" s="8" t="s">
        <v>554</v>
      </c>
      <c r="K118" s="9">
        <v>45852</v>
      </c>
      <c r="L118" s="13"/>
      <c r="M118" s="22">
        <v>780</v>
      </c>
      <c r="N118" s="23">
        <v>3.9</v>
      </c>
      <c r="O118" s="13"/>
      <c r="P118" s="8" t="s">
        <v>80</v>
      </c>
      <c r="Q118" s="8" t="s">
        <v>553</v>
      </c>
    </row>
    <row r="119" spans="1:17" ht="12.75">
      <c r="A119" s="24">
        <v>2082</v>
      </c>
      <c r="B119" s="13">
        <v>45.828865736704003</v>
      </c>
      <c r="C119" s="13">
        <v>39.728485348255802</v>
      </c>
      <c r="D119" s="8" t="s">
        <v>555</v>
      </c>
      <c r="E119" s="8"/>
      <c r="F119" s="8" t="s">
        <v>35</v>
      </c>
      <c r="G119" s="8" t="s">
        <v>401</v>
      </c>
      <c r="H119" s="8" t="s">
        <v>402</v>
      </c>
      <c r="I119" s="8" t="s">
        <v>405</v>
      </c>
      <c r="J119" s="8" t="s">
        <v>556</v>
      </c>
      <c r="K119" s="9">
        <v>45866</v>
      </c>
      <c r="L119" s="13"/>
      <c r="M119" s="22">
        <v>390</v>
      </c>
      <c r="N119" s="23">
        <v>2</v>
      </c>
      <c r="O119" s="13"/>
      <c r="P119" s="8" t="s">
        <v>80</v>
      </c>
      <c r="Q119" s="8" t="s">
        <v>557</v>
      </c>
    </row>
    <row r="120" spans="1:17" ht="12.75">
      <c r="A120" s="24">
        <v>2083</v>
      </c>
      <c r="B120" s="13">
        <v>45.272032942267302</v>
      </c>
      <c r="C120" s="13">
        <v>40.628004991759198</v>
      </c>
      <c r="D120" s="8" t="s">
        <v>558</v>
      </c>
      <c r="E120" s="8"/>
      <c r="F120" s="8" t="s">
        <v>43</v>
      </c>
      <c r="G120" s="8" t="s">
        <v>401</v>
      </c>
      <c r="H120" s="8" t="s">
        <v>402</v>
      </c>
      <c r="I120" s="8" t="s">
        <v>405</v>
      </c>
      <c r="J120" s="8" t="s">
        <v>556</v>
      </c>
      <c r="K120" s="9">
        <v>45866</v>
      </c>
      <c r="L120" s="13"/>
      <c r="M120" s="22">
        <v>2460</v>
      </c>
      <c r="N120" s="23">
        <v>5</v>
      </c>
      <c r="O120" s="13"/>
      <c r="P120" s="8" t="s">
        <v>80</v>
      </c>
      <c r="Q120" s="8" t="s">
        <v>559</v>
      </c>
    </row>
    <row r="121" spans="1:17" ht="12.75">
      <c r="A121" s="24">
        <v>2084</v>
      </c>
      <c r="B121" s="13">
        <v>46.377164695210702</v>
      </c>
      <c r="C121" s="13">
        <v>39.066579698930198</v>
      </c>
      <c r="D121" s="8" t="s">
        <v>560</v>
      </c>
      <c r="E121" s="8"/>
      <c r="F121" s="8" t="s">
        <v>35</v>
      </c>
      <c r="G121" s="8" t="s">
        <v>401</v>
      </c>
      <c r="H121" s="8" t="s">
        <v>402</v>
      </c>
      <c r="I121" s="8" t="s">
        <v>405</v>
      </c>
      <c r="J121" s="8" t="s">
        <v>561</v>
      </c>
      <c r="K121" s="9">
        <v>45873</v>
      </c>
      <c r="L121" s="13"/>
      <c r="M121" s="22">
        <v>2740</v>
      </c>
      <c r="N121" s="23">
        <v>7</v>
      </c>
      <c r="O121" s="13"/>
      <c r="P121" s="8" t="s">
        <v>80</v>
      </c>
      <c r="Q121" s="8" t="s">
        <v>560</v>
      </c>
    </row>
    <row r="122" spans="1:17" ht="12.75">
      <c r="A122" s="24">
        <v>2085</v>
      </c>
      <c r="B122" s="13">
        <v>46.448635571125003</v>
      </c>
      <c r="C122" s="13">
        <v>39.2697916670149</v>
      </c>
      <c r="D122" s="8" t="s">
        <v>562</v>
      </c>
      <c r="E122" s="8"/>
      <c r="F122" s="8" t="s">
        <v>35</v>
      </c>
      <c r="G122" s="8" t="s">
        <v>401</v>
      </c>
      <c r="H122" s="8" t="s">
        <v>402</v>
      </c>
      <c r="I122" s="8" t="s">
        <v>405</v>
      </c>
      <c r="J122" s="8" t="s">
        <v>563</v>
      </c>
      <c r="K122" s="9">
        <v>45915</v>
      </c>
      <c r="L122" s="13"/>
      <c r="M122" s="22">
        <v>370</v>
      </c>
      <c r="N122" s="23">
        <v>2.2000000000000002</v>
      </c>
      <c r="O122" s="13"/>
      <c r="P122" s="8" t="s">
        <v>72</v>
      </c>
      <c r="Q122" s="8" t="s">
        <v>564</v>
      </c>
    </row>
    <row r="123" spans="1:17" ht="12.75">
      <c r="A123" s="24">
        <v>2086</v>
      </c>
      <c r="B123" s="13">
        <v>45.510446983563497</v>
      </c>
      <c r="C123" s="13">
        <v>39.6519475072581</v>
      </c>
      <c r="D123" s="8" t="s">
        <v>565</v>
      </c>
      <c r="E123" s="8"/>
      <c r="F123" s="8" t="s">
        <v>30</v>
      </c>
      <c r="G123" s="8" t="s">
        <v>401</v>
      </c>
      <c r="H123" s="8" t="s">
        <v>402</v>
      </c>
      <c r="I123" s="8" t="s">
        <v>405</v>
      </c>
      <c r="J123" s="8" t="s">
        <v>566</v>
      </c>
      <c r="K123" s="9">
        <v>45950</v>
      </c>
      <c r="L123" s="13"/>
      <c r="M123" s="22">
        <v>528</v>
      </c>
      <c r="N123" s="23">
        <v>2</v>
      </c>
      <c r="O123" s="13"/>
      <c r="P123" s="8" t="s">
        <v>72</v>
      </c>
      <c r="Q123" s="8" t="s">
        <v>567</v>
      </c>
    </row>
    <row r="124" spans="1:17" ht="12.75">
      <c r="A124" s="24">
        <v>2087</v>
      </c>
      <c r="B124" s="13">
        <v>45.623520309636802</v>
      </c>
      <c r="C124" s="13">
        <v>39.647147224547403</v>
      </c>
      <c r="D124" s="8" t="s">
        <v>568</v>
      </c>
      <c r="E124" s="8"/>
      <c r="F124" s="8" t="s">
        <v>30</v>
      </c>
      <c r="G124" s="8" t="s">
        <v>401</v>
      </c>
      <c r="H124" s="8" t="s">
        <v>402</v>
      </c>
      <c r="I124" s="8" t="s">
        <v>405</v>
      </c>
      <c r="J124" s="8" t="s">
        <v>566</v>
      </c>
      <c r="K124" s="9">
        <v>45950</v>
      </c>
      <c r="L124" s="13"/>
      <c r="M124" s="22">
        <v>2870</v>
      </c>
      <c r="N124" s="23">
        <v>5.5</v>
      </c>
      <c r="O124" s="13"/>
      <c r="P124" s="8" t="s">
        <v>80</v>
      </c>
      <c r="Q124" s="8" t="s">
        <v>569</v>
      </c>
    </row>
    <row r="125" spans="1:17" ht="12.75">
      <c r="A125" s="24">
        <v>2088</v>
      </c>
      <c r="B125" s="13">
        <v>44.316399787940298</v>
      </c>
      <c r="C125" s="13">
        <v>41.066853829000301</v>
      </c>
      <c r="D125" s="8" t="s">
        <v>570</v>
      </c>
      <c r="E125" s="8"/>
      <c r="F125" s="8" t="s">
        <v>78</v>
      </c>
      <c r="G125" s="8" t="s">
        <v>401</v>
      </c>
      <c r="H125" s="8" t="s">
        <v>402</v>
      </c>
      <c r="I125" s="8" t="s">
        <v>405</v>
      </c>
      <c r="J125" s="8" t="s">
        <v>571</v>
      </c>
      <c r="K125" s="9">
        <v>45964</v>
      </c>
      <c r="L125" s="13"/>
      <c r="M125" s="22">
        <v>1000</v>
      </c>
      <c r="N125" s="23">
        <v>6.3</v>
      </c>
      <c r="O125" s="13"/>
      <c r="P125" s="8" t="s">
        <v>80</v>
      </c>
      <c r="Q125" s="8" t="s">
        <v>572</v>
      </c>
    </row>
    <row r="126" spans="1:17" ht="12.75">
      <c r="A126" s="24">
        <v>2089</v>
      </c>
      <c r="B126" s="13">
        <v>45.814998253317597</v>
      </c>
      <c r="C126" s="13">
        <v>40.155443827131897</v>
      </c>
      <c r="D126" s="8" t="s">
        <v>573</v>
      </c>
      <c r="E126" s="8"/>
      <c r="F126" s="8" t="s">
        <v>43</v>
      </c>
      <c r="G126" s="8" t="s">
        <v>401</v>
      </c>
      <c r="H126" s="8" t="s">
        <v>402</v>
      </c>
      <c r="I126" s="8" t="s">
        <v>405</v>
      </c>
      <c r="J126" s="8" t="s">
        <v>574</v>
      </c>
      <c r="K126" s="9">
        <v>45999</v>
      </c>
      <c r="L126" s="13"/>
      <c r="M126" s="22">
        <v>659</v>
      </c>
      <c r="N126" s="23">
        <v>1.6</v>
      </c>
      <c r="O126" s="13"/>
      <c r="P126" s="8" t="s">
        <v>72</v>
      </c>
      <c r="Q126" s="8" t="s">
        <v>76</v>
      </c>
    </row>
    <row r="127" spans="1:17" ht="12.75">
      <c r="A127" s="24">
        <v>2090</v>
      </c>
      <c r="B127" s="13">
        <v>44.839548488183198</v>
      </c>
      <c r="C127" s="13">
        <v>40.739167280496503</v>
      </c>
      <c r="D127" s="8" t="s">
        <v>575</v>
      </c>
      <c r="E127" s="8"/>
      <c r="F127" s="8" t="s">
        <v>115</v>
      </c>
      <c r="G127" s="8" t="s">
        <v>401</v>
      </c>
      <c r="H127" s="8" t="s">
        <v>402</v>
      </c>
      <c r="I127" s="8" t="s">
        <v>405</v>
      </c>
      <c r="J127" s="8" t="s">
        <v>574</v>
      </c>
      <c r="K127" s="9">
        <v>45999</v>
      </c>
      <c r="L127" s="13"/>
      <c r="M127" s="22">
        <v>2885</v>
      </c>
      <c r="N127" s="23">
        <v>9</v>
      </c>
      <c r="O127" s="13"/>
      <c r="P127" s="8" t="s">
        <v>80</v>
      </c>
      <c r="Q127" s="8" t="s">
        <v>423</v>
      </c>
    </row>
    <row r="128" spans="1:17" ht="12.75">
      <c r="A128" s="24">
        <v>2091</v>
      </c>
      <c r="B128" s="13">
        <v>44.480961673044199</v>
      </c>
      <c r="C128" s="13">
        <v>41.053200222812698</v>
      </c>
      <c r="D128" s="8" t="s">
        <v>576</v>
      </c>
      <c r="E128" s="8"/>
      <c r="F128" s="8" t="s">
        <v>78</v>
      </c>
      <c r="G128" s="8" t="s">
        <v>401</v>
      </c>
      <c r="H128" s="8" t="s">
        <v>402</v>
      </c>
      <c r="I128" s="8" t="s">
        <v>405</v>
      </c>
      <c r="J128" s="8" t="s">
        <v>577</v>
      </c>
      <c r="K128" s="9">
        <v>46011</v>
      </c>
      <c r="L128" s="13"/>
      <c r="M128" s="22">
        <v>26400</v>
      </c>
      <c r="N128" s="23">
        <v>79.3</v>
      </c>
      <c r="O128" s="13"/>
      <c r="P128" s="8" t="s">
        <v>80</v>
      </c>
      <c r="Q128" s="8"/>
    </row>
    <row r="129" spans="1:17" ht="12.75">
      <c r="A129" s="24">
        <v>2092</v>
      </c>
      <c r="B129" s="13">
        <v>45.029980363958401</v>
      </c>
      <c r="C129" s="13">
        <v>41.117156588639098</v>
      </c>
      <c r="D129" s="8" t="s">
        <v>578</v>
      </c>
      <c r="E129" s="8"/>
      <c r="F129" s="8" t="s">
        <v>115</v>
      </c>
      <c r="G129" s="8" t="s">
        <v>401</v>
      </c>
      <c r="H129" s="8" t="s">
        <v>402</v>
      </c>
      <c r="I129" s="8" t="s">
        <v>405</v>
      </c>
      <c r="J129" s="8" t="s">
        <v>579</v>
      </c>
      <c r="K129" s="9">
        <v>46083</v>
      </c>
      <c r="L129" s="13"/>
      <c r="M129" s="22">
        <v>1569</v>
      </c>
      <c r="N129" s="23">
        <v>2.5</v>
      </c>
      <c r="O129" s="13"/>
      <c r="P129" s="8" t="s">
        <v>72</v>
      </c>
      <c r="Q129" s="8" t="s">
        <v>580</v>
      </c>
    </row>
    <row r="130" spans="1:17" ht="12.75">
      <c r="A130" s="24">
        <v>2093</v>
      </c>
      <c r="B130" s="13">
        <v>45.911537272276497</v>
      </c>
      <c r="C130" s="13">
        <v>39.5855435964273</v>
      </c>
      <c r="D130" s="8" t="s">
        <v>581</v>
      </c>
      <c r="E130" s="8"/>
      <c r="F130" s="8" t="s">
        <v>35</v>
      </c>
      <c r="G130" s="8" t="s">
        <v>401</v>
      </c>
      <c r="H130" s="8" t="s">
        <v>402</v>
      </c>
      <c r="I130" s="8" t="s">
        <v>405</v>
      </c>
      <c r="J130" s="8" t="s">
        <v>579</v>
      </c>
      <c r="K130" s="9">
        <v>46083</v>
      </c>
      <c r="L130" s="13"/>
      <c r="M130" s="22">
        <v>150</v>
      </c>
      <c r="N130" s="23">
        <v>0.5</v>
      </c>
      <c r="O130" s="13"/>
      <c r="P130" s="8" t="s">
        <v>80</v>
      </c>
      <c r="Q130" s="8" t="s">
        <v>582</v>
      </c>
    </row>
    <row r="131" spans="1:17" ht="12.75">
      <c r="A131" s="24">
        <v>2094</v>
      </c>
      <c r="B131" s="13">
        <v>45.246431434477103</v>
      </c>
      <c r="C131" s="13">
        <v>40.0530377959711</v>
      </c>
      <c r="D131" s="8" t="s">
        <v>583</v>
      </c>
      <c r="E131" s="8"/>
      <c r="F131" s="8" t="s">
        <v>43</v>
      </c>
      <c r="G131" s="8" t="s">
        <v>401</v>
      </c>
      <c r="H131" s="8" t="s">
        <v>402</v>
      </c>
      <c r="I131" s="8" t="s">
        <v>405</v>
      </c>
      <c r="J131" s="8" t="s">
        <v>579</v>
      </c>
      <c r="K131" s="9">
        <v>46083</v>
      </c>
      <c r="L131" s="13"/>
      <c r="M131" s="22">
        <v>1800</v>
      </c>
      <c r="N131" s="23">
        <v>3.6</v>
      </c>
      <c r="O131" s="13"/>
      <c r="P131" s="8" t="s">
        <v>80</v>
      </c>
      <c r="Q131" s="8" t="s">
        <v>584</v>
      </c>
    </row>
    <row r="132" spans="1:17" ht="12.75">
      <c r="A132" s="24">
        <v>2095</v>
      </c>
      <c r="B132" s="13">
        <v>43.7580391559503</v>
      </c>
      <c r="C132" s="13">
        <v>40.839772799774003</v>
      </c>
      <c r="D132" s="8" t="s">
        <v>585</v>
      </c>
      <c r="E132" s="8"/>
      <c r="F132" s="8" t="s">
        <v>408</v>
      </c>
      <c r="G132" s="8" t="s">
        <v>401</v>
      </c>
      <c r="H132" s="8" t="s">
        <v>402</v>
      </c>
      <c r="I132" s="8" t="s">
        <v>405</v>
      </c>
      <c r="J132" s="8" t="s">
        <v>586</v>
      </c>
      <c r="K132" s="9">
        <v>46139</v>
      </c>
      <c r="L132" s="13"/>
      <c r="M132" s="22">
        <v>2150</v>
      </c>
      <c r="N132" s="23">
        <v>4</v>
      </c>
      <c r="O132" s="13"/>
      <c r="P132" s="8" t="s">
        <v>80</v>
      </c>
      <c r="Q132" s="8" t="s">
        <v>587</v>
      </c>
    </row>
    <row r="133" spans="1:17" ht="12.75">
      <c r="A133" s="24">
        <v>2096</v>
      </c>
      <c r="B133" s="13">
        <v>44.149682070280498</v>
      </c>
      <c r="C133" s="13">
        <v>40.158529712095103</v>
      </c>
      <c r="D133" s="8" t="s">
        <v>588</v>
      </c>
      <c r="E133" s="8"/>
      <c r="F133" s="8" t="s">
        <v>22</v>
      </c>
      <c r="G133" s="8" t="s">
        <v>401</v>
      </c>
      <c r="H133" s="8" t="s">
        <v>402</v>
      </c>
      <c r="I133" s="8" t="s">
        <v>405</v>
      </c>
      <c r="J133" s="8" t="s">
        <v>589</v>
      </c>
      <c r="K133" s="9">
        <v>46160</v>
      </c>
      <c r="L133" s="13"/>
      <c r="M133" s="22">
        <v>1248</v>
      </c>
      <c r="N133" s="23">
        <v>3.6</v>
      </c>
      <c r="O133" s="13"/>
      <c r="P133" s="8" t="s">
        <v>72</v>
      </c>
      <c r="Q133" s="8" t="s">
        <v>590</v>
      </c>
    </row>
    <row r="134" spans="1:17" ht="12.75">
      <c r="A134" s="24">
        <v>2097</v>
      </c>
      <c r="B134" s="13">
        <v>44.314243955384399</v>
      </c>
      <c r="C134" s="13">
        <v>40.764318660315901</v>
      </c>
      <c r="D134" s="8" t="s">
        <v>591</v>
      </c>
      <c r="E134" s="8"/>
      <c r="F134" s="8" t="s">
        <v>78</v>
      </c>
      <c r="G134" s="8" t="s">
        <v>401</v>
      </c>
      <c r="H134" s="8" t="s">
        <v>402</v>
      </c>
      <c r="I134" s="8" t="s">
        <v>405</v>
      </c>
      <c r="J134" s="8" t="s">
        <v>589</v>
      </c>
      <c r="K134" s="9">
        <v>46160</v>
      </c>
      <c r="L134" s="13"/>
      <c r="M134" s="22">
        <v>1000</v>
      </c>
      <c r="N134" s="23">
        <v>2.1</v>
      </c>
      <c r="O134" s="13"/>
      <c r="P134" s="8" t="s">
        <v>80</v>
      </c>
      <c r="Q134" s="8" t="s">
        <v>592</v>
      </c>
    </row>
    <row r="135" spans="1:17" ht="12.75">
      <c r="A135" s="24">
        <v>2098</v>
      </c>
      <c r="B135" s="13">
        <v>45.1557372630553</v>
      </c>
      <c r="C135" s="13">
        <v>40.979901915910503</v>
      </c>
      <c r="D135" s="8" t="s">
        <v>593</v>
      </c>
      <c r="E135" s="8"/>
      <c r="F135" s="8" t="s">
        <v>115</v>
      </c>
      <c r="G135" s="8" t="s">
        <v>401</v>
      </c>
      <c r="H135" s="8" t="s">
        <v>402</v>
      </c>
      <c r="I135" s="8" t="s">
        <v>405</v>
      </c>
      <c r="J135" s="8" t="s">
        <v>594</v>
      </c>
      <c r="K135" s="9">
        <v>46167</v>
      </c>
      <c r="L135" s="13"/>
      <c r="M135" s="22">
        <v>697</v>
      </c>
      <c r="N135" s="23">
        <v>2.9</v>
      </c>
      <c r="O135" s="13"/>
      <c r="P135" s="8" t="s">
        <v>80</v>
      </c>
      <c r="Q135" s="8" t="s">
        <v>539</v>
      </c>
    </row>
    <row r="136" spans="1:17" ht="12.75">
      <c r="A136" s="24">
        <v>2099</v>
      </c>
      <c r="B136" s="13">
        <v>45.708858668937502</v>
      </c>
      <c r="C136" s="13">
        <v>39.901028843466797</v>
      </c>
      <c r="D136" s="8" t="s">
        <v>595</v>
      </c>
      <c r="E136" s="8"/>
      <c r="F136" s="8" t="s">
        <v>30</v>
      </c>
      <c r="G136" s="8" t="s">
        <v>401</v>
      </c>
      <c r="H136" s="8" t="s">
        <v>402</v>
      </c>
      <c r="I136" s="8" t="s">
        <v>405</v>
      </c>
      <c r="J136" s="8" t="s">
        <v>596</v>
      </c>
      <c r="K136" s="9">
        <v>46258</v>
      </c>
      <c r="L136" s="13"/>
      <c r="M136" s="22">
        <v>2350</v>
      </c>
      <c r="N136" s="23">
        <v>9.1</v>
      </c>
      <c r="O136" s="13"/>
      <c r="P136" s="8" t="s">
        <v>80</v>
      </c>
      <c r="Q136" s="8" t="s">
        <v>102</v>
      </c>
    </row>
    <row r="137" spans="1:17" ht="12.75">
      <c r="A137" s="24">
        <v>2100</v>
      </c>
      <c r="B137" s="13">
        <v>45.912070637022097</v>
      </c>
      <c r="C137" s="13">
        <v>39.412200054097802</v>
      </c>
      <c r="D137" s="8" t="s">
        <v>597</v>
      </c>
      <c r="E137" s="8"/>
      <c r="F137" s="8" t="s">
        <v>35</v>
      </c>
      <c r="G137" s="8" t="s">
        <v>401</v>
      </c>
      <c r="H137" s="8" t="s">
        <v>402</v>
      </c>
      <c r="I137" s="8" t="s">
        <v>405</v>
      </c>
      <c r="J137" s="8" t="s">
        <v>598</v>
      </c>
      <c r="K137" s="9">
        <v>46279</v>
      </c>
      <c r="L137" s="13"/>
      <c r="M137" s="22">
        <v>904</v>
      </c>
      <c r="N137" s="23">
        <v>2.1</v>
      </c>
      <c r="O137" s="13"/>
      <c r="P137" s="8" t="s">
        <v>80</v>
      </c>
      <c r="Q137" s="8" t="s">
        <v>599</v>
      </c>
    </row>
    <row r="138" spans="1:17" ht="12.75">
      <c r="A138" s="24">
        <v>2101</v>
      </c>
      <c r="B138" s="13">
        <v>45.281100142942996</v>
      </c>
      <c r="C138" s="13">
        <v>39.820490766876901</v>
      </c>
      <c r="D138" s="8" t="s">
        <v>600</v>
      </c>
      <c r="E138" s="8"/>
      <c r="F138" s="8" t="s">
        <v>30</v>
      </c>
      <c r="G138" s="8" t="s">
        <v>401</v>
      </c>
      <c r="H138" s="8" t="s">
        <v>402</v>
      </c>
      <c r="I138" s="8" t="s">
        <v>405</v>
      </c>
      <c r="J138" s="8" t="s">
        <v>601</v>
      </c>
      <c r="K138" s="9">
        <v>46293</v>
      </c>
      <c r="L138" s="13"/>
      <c r="M138" s="22">
        <v>1060</v>
      </c>
      <c r="N138" s="23">
        <v>5.8</v>
      </c>
      <c r="O138" s="13"/>
      <c r="P138" s="8" t="s">
        <v>80</v>
      </c>
      <c r="Q138" s="8" t="s">
        <v>125</v>
      </c>
    </row>
    <row r="139" spans="1:17" ht="12.75">
      <c r="A139" s="24">
        <v>2102</v>
      </c>
      <c r="B139" s="13">
        <v>45.827799007212697</v>
      </c>
      <c r="C139" s="13">
        <v>39.615945386928097</v>
      </c>
      <c r="D139" s="8" t="s">
        <v>602</v>
      </c>
      <c r="E139" s="8"/>
      <c r="F139" s="8" t="s">
        <v>35</v>
      </c>
      <c r="G139" s="8" t="s">
        <v>401</v>
      </c>
      <c r="H139" s="8" t="s">
        <v>402</v>
      </c>
      <c r="I139" s="8" t="s">
        <v>405</v>
      </c>
      <c r="J139" s="8" t="s">
        <v>603</v>
      </c>
      <c r="K139" s="9">
        <v>46370</v>
      </c>
      <c r="L139" s="13"/>
      <c r="M139" s="22">
        <v>290</v>
      </c>
      <c r="N139" s="23">
        <v>1.5</v>
      </c>
      <c r="O139" s="13"/>
      <c r="P139" s="8" t="s">
        <v>72</v>
      </c>
      <c r="Q139" s="8" t="s">
        <v>604</v>
      </c>
    </row>
    <row r="140" spans="1:17" ht="12.75">
      <c r="A140" s="24">
        <v>2103</v>
      </c>
      <c r="B140" s="13">
        <v>44.737505747201801</v>
      </c>
      <c r="C140" s="13">
        <v>40.865642790445399</v>
      </c>
      <c r="D140" s="8" t="s">
        <v>605</v>
      </c>
      <c r="E140" s="8"/>
      <c r="F140" s="8" t="s">
        <v>78</v>
      </c>
      <c r="G140" s="8" t="s">
        <v>401</v>
      </c>
      <c r="H140" s="8" t="s">
        <v>402</v>
      </c>
      <c r="I140" s="8" t="s">
        <v>405</v>
      </c>
      <c r="J140" s="8" t="s">
        <v>606</v>
      </c>
      <c r="K140" s="9">
        <v>46384</v>
      </c>
      <c r="L140" s="13"/>
      <c r="M140" s="22">
        <v>5134</v>
      </c>
      <c r="N140" s="23">
        <v>9.3000000000000007</v>
      </c>
      <c r="O140" s="13"/>
      <c r="P140" s="8" t="s">
        <v>80</v>
      </c>
      <c r="Q140" s="8" t="s">
        <v>607</v>
      </c>
    </row>
    <row r="141" spans="1:17" ht="12.75">
      <c r="A141" s="24">
        <v>2104</v>
      </c>
      <c r="B141" s="13">
        <v>46.030477610551799</v>
      </c>
      <c r="C141" s="13">
        <v>39.564209006602098</v>
      </c>
      <c r="D141" s="8" t="s">
        <v>608</v>
      </c>
      <c r="E141" s="8"/>
      <c r="F141" s="8" t="s">
        <v>35</v>
      </c>
      <c r="G141" s="8" t="s">
        <v>401</v>
      </c>
      <c r="H141" s="8" t="s">
        <v>402</v>
      </c>
      <c r="I141" s="8" t="s">
        <v>405</v>
      </c>
      <c r="J141" s="8" t="s">
        <v>609</v>
      </c>
      <c r="K141" s="9">
        <v>46426</v>
      </c>
      <c r="L141" s="13"/>
      <c r="M141" s="22">
        <v>38</v>
      </c>
      <c r="N141" s="23">
        <v>0</v>
      </c>
      <c r="O141" s="13"/>
      <c r="P141" s="8" t="s">
        <v>80</v>
      </c>
      <c r="Q141" s="8" t="s">
        <v>610</v>
      </c>
    </row>
    <row r="142" spans="1:17" ht="12.75">
      <c r="A142" s="24">
        <v>2105</v>
      </c>
      <c r="B142" s="13">
        <v>46.153684866792098</v>
      </c>
      <c r="C142" s="13">
        <v>39.489537942214</v>
      </c>
      <c r="D142" s="8" t="s">
        <v>611</v>
      </c>
      <c r="E142" s="8"/>
      <c r="F142" s="8" t="s">
        <v>35</v>
      </c>
      <c r="G142" s="8" t="s">
        <v>401</v>
      </c>
      <c r="H142" s="8" t="s">
        <v>402</v>
      </c>
      <c r="I142" s="8" t="s">
        <v>405</v>
      </c>
      <c r="J142" s="8" t="s">
        <v>609</v>
      </c>
      <c r="K142" s="9">
        <v>46426</v>
      </c>
      <c r="L142" s="13"/>
      <c r="M142" s="22">
        <v>1260</v>
      </c>
      <c r="N142" s="23">
        <v>4.4000000000000004</v>
      </c>
      <c r="O142" s="13"/>
      <c r="P142" s="8" t="s">
        <v>72</v>
      </c>
      <c r="Q142" s="8" t="s">
        <v>612</v>
      </c>
    </row>
    <row r="143" spans="1:17" ht="12.75">
      <c r="A143" s="24">
        <v>2106</v>
      </c>
      <c r="B143" s="13">
        <v>44.335083670091898</v>
      </c>
      <c r="C143" s="13">
        <v>41.107814647563302</v>
      </c>
      <c r="D143" s="8" t="s">
        <v>613</v>
      </c>
      <c r="E143" s="8"/>
      <c r="F143" s="8" t="s">
        <v>78</v>
      </c>
      <c r="G143" s="8" t="s">
        <v>401</v>
      </c>
      <c r="H143" s="8" t="s">
        <v>402</v>
      </c>
      <c r="I143" s="8" t="s">
        <v>405</v>
      </c>
      <c r="J143" s="8" t="s">
        <v>614</v>
      </c>
      <c r="K143" s="9">
        <v>46433</v>
      </c>
      <c r="L143" s="13"/>
      <c r="M143" s="22">
        <v>400</v>
      </c>
      <c r="N143" s="23">
        <v>0.5</v>
      </c>
      <c r="O143" s="13"/>
      <c r="P143" s="8" t="s">
        <v>72</v>
      </c>
      <c r="Q143" s="8" t="s">
        <v>615</v>
      </c>
    </row>
    <row r="144" spans="1:17" ht="12.75">
      <c r="A144" s="24">
        <v>2107</v>
      </c>
      <c r="B144" s="13">
        <v>44.697263539490798</v>
      </c>
      <c r="C144" s="13">
        <v>40.1890706733043</v>
      </c>
      <c r="D144" s="8" t="s">
        <v>616</v>
      </c>
      <c r="E144" s="8"/>
      <c r="F144" s="8" t="s">
        <v>16</v>
      </c>
      <c r="G144" s="8" t="s">
        <v>401</v>
      </c>
      <c r="H144" s="8" t="s">
        <v>402</v>
      </c>
      <c r="I144" s="8" t="s">
        <v>405</v>
      </c>
      <c r="J144" s="8" t="s">
        <v>617</v>
      </c>
      <c r="K144" s="9">
        <v>46447</v>
      </c>
      <c r="L144" s="13"/>
      <c r="M144" s="22">
        <v>417</v>
      </c>
      <c r="N144" s="23">
        <v>1.5</v>
      </c>
      <c r="O144" s="13"/>
      <c r="P144" s="8" t="s">
        <v>80</v>
      </c>
      <c r="Q144" s="8" t="s">
        <v>618</v>
      </c>
    </row>
    <row r="145" spans="1:17" ht="12.75">
      <c r="A145" s="24">
        <v>2108</v>
      </c>
      <c r="B145" s="13">
        <v>44.657021331779802</v>
      </c>
      <c r="C145" s="13">
        <v>40.168949569448799</v>
      </c>
      <c r="D145" s="8" t="s">
        <v>619</v>
      </c>
      <c r="E145" s="8"/>
      <c r="F145" s="8" t="s">
        <v>16</v>
      </c>
      <c r="G145" s="8" t="s">
        <v>401</v>
      </c>
      <c r="H145" s="8" t="s">
        <v>402</v>
      </c>
      <c r="I145" s="8" t="s">
        <v>405</v>
      </c>
      <c r="J145" s="8" t="s">
        <v>617</v>
      </c>
      <c r="K145" s="9">
        <v>46447</v>
      </c>
      <c r="L145" s="13"/>
      <c r="M145" s="22">
        <v>319</v>
      </c>
      <c r="N145" s="23">
        <v>1.1000000000000001</v>
      </c>
      <c r="O145" s="13"/>
      <c r="P145" s="8" t="s">
        <v>80</v>
      </c>
      <c r="Q145" s="8" t="s">
        <v>618</v>
      </c>
    </row>
    <row r="146" spans="1:17" ht="12.75">
      <c r="A146" s="24">
        <v>2109</v>
      </c>
      <c r="B146" s="13">
        <v>46.097148203755403</v>
      </c>
      <c r="C146" s="13">
        <v>39.522073191697402</v>
      </c>
      <c r="D146" s="8" t="s">
        <v>620</v>
      </c>
      <c r="E146" s="8"/>
      <c r="F146" s="8" t="s">
        <v>35</v>
      </c>
      <c r="G146" s="8" t="s">
        <v>401</v>
      </c>
      <c r="H146" s="8" t="s">
        <v>402</v>
      </c>
      <c r="I146" s="8" t="s">
        <v>405</v>
      </c>
      <c r="J146" s="8" t="s">
        <v>621</v>
      </c>
      <c r="K146" s="9">
        <v>46467</v>
      </c>
      <c r="L146" s="13"/>
      <c r="M146" s="22">
        <v>1660</v>
      </c>
      <c r="N146" s="23">
        <v>8.6</v>
      </c>
      <c r="O146" s="13"/>
      <c r="P146" s="8" t="s">
        <v>80</v>
      </c>
      <c r="Q146" s="8" t="s">
        <v>622</v>
      </c>
    </row>
    <row r="147" spans="1:17" ht="12.75">
      <c r="A147" s="24">
        <v>2110</v>
      </c>
      <c r="B147" s="13">
        <v>45.611252920487303</v>
      </c>
      <c r="C147" s="13">
        <v>40.070105467831198</v>
      </c>
      <c r="D147" s="8" t="s">
        <v>623</v>
      </c>
      <c r="E147" s="8"/>
      <c r="F147" s="8" t="s">
        <v>43</v>
      </c>
      <c r="G147" s="8" t="s">
        <v>401</v>
      </c>
      <c r="H147" s="8" t="s">
        <v>402</v>
      </c>
      <c r="I147" s="8" t="s">
        <v>405</v>
      </c>
      <c r="J147" s="8" t="s">
        <v>624</v>
      </c>
      <c r="K147" s="9">
        <v>46474</v>
      </c>
      <c r="L147" s="13"/>
      <c r="M147" s="22">
        <v>230</v>
      </c>
      <c r="N147" s="23">
        <v>1</v>
      </c>
      <c r="O147" s="13"/>
      <c r="P147" s="8" t="s">
        <v>72</v>
      </c>
      <c r="Q147" s="8" t="s">
        <v>625</v>
      </c>
    </row>
    <row r="148" spans="1:17" ht="12.75">
      <c r="A148" s="24">
        <v>2111</v>
      </c>
      <c r="B148" s="13">
        <v>44.692951874378899</v>
      </c>
      <c r="C148" s="13">
        <v>40.625986071309399</v>
      </c>
      <c r="D148" s="8" t="s">
        <v>626</v>
      </c>
      <c r="E148" s="8"/>
      <c r="F148" s="8" t="s">
        <v>16</v>
      </c>
      <c r="G148" s="8" t="s">
        <v>401</v>
      </c>
      <c r="H148" s="8" t="s">
        <v>402</v>
      </c>
      <c r="I148" s="8" t="s">
        <v>405</v>
      </c>
      <c r="J148" s="8" t="s">
        <v>627</v>
      </c>
      <c r="K148" s="9">
        <v>46502</v>
      </c>
      <c r="L148" s="13"/>
      <c r="M148" s="22">
        <v>738</v>
      </c>
      <c r="N148" s="23">
        <v>1.1000000000000001</v>
      </c>
      <c r="O148" s="13"/>
      <c r="P148" s="8" t="s">
        <v>80</v>
      </c>
      <c r="Q148" s="8" t="s">
        <v>628</v>
      </c>
    </row>
    <row r="149" spans="1:17" ht="12.75">
      <c r="A149" s="24">
        <v>2112</v>
      </c>
      <c r="B149" s="13">
        <v>44.757626851057204</v>
      </c>
      <c r="C149" s="13">
        <v>40.208473166307797</v>
      </c>
      <c r="D149" s="8" t="s">
        <v>629</v>
      </c>
      <c r="E149" s="8"/>
      <c r="F149" s="8" t="s">
        <v>16</v>
      </c>
      <c r="G149" s="8" t="s">
        <v>401</v>
      </c>
      <c r="H149" s="8" t="s">
        <v>402</v>
      </c>
      <c r="I149" s="8" t="s">
        <v>405</v>
      </c>
      <c r="J149" s="8" t="s">
        <v>627</v>
      </c>
      <c r="K149" s="9">
        <v>46502</v>
      </c>
      <c r="L149" s="13"/>
      <c r="M149" s="22">
        <v>605</v>
      </c>
      <c r="N149" s="23">
        <v>2.2000000000000002</v>
      </c>
      <c r="O149" s="13"/>
      <c r="P149" s="8" t="s">
        <v>80</v>
      </c>
      <c r="Q149" s="8" t="s">
        <v>618</v>
      </c>
    </row>
    <row r="150" spans="1:17" ht="12.75">
      <c r="A150" s="24">
        <v>2113</v>
      </c>
      <c r="B150" s="13">
        <v>44.809366832400002</v>
      </c>
      <c r="C150" s="13">
        <v>40.930317767123697</v>
      </c>
      <c r="D150" s="8" t="s">
        <v>630</v>
      </c>
      <c r="E150" s="8"/>
      <c r="F150" s="8" t="s">
        <v>78</v>
      </c>
      <c r="G150" s="8" t="s">
        <v>401</v>
      </c>
      <c r="H150" s="8" t="s">
        <v>402</v>
      </c>
      <c r="I150" s="8" t="s">
        <v>405</v>
      </c>
      <c r="J150" s="8" t="s">
        <v>631</v>
      </c>
      <c r="K150" s="9">
        <v>46530</v>
      </c>
      <c r="L150" s="13"/>
      <c r="M150" s="22">
        <v>1630</v>
      </c>
      <c r="N150" s="23">
        <v>4.5</v>
      </c>
      <c r="O150" s="13"/>
      <c r="P150" s="8" t="s">
        <v>80</v>
      </c>
      <c r="Q150" s="8" t="s">
        <v>632</v>
      </c>
    </row>
    <row r="151" spans="1:17" ht="12.75">
      <c r="A151" s="24">
        <v>2114</v>
      </c>
      <c r="B151" s="13">
        <v>44.731038249533903</v>
      </c>
      <c r="C151" s="13">
        <v>40.152421519853299</v>
      </c>
      <c r="D151" s="8" t="s">
        <v>633</v>
      </c>
      <c r="E151" s="8"/>
      <c r="F151" s="8" t="s">
        <v>16</v>
      </c>
      <c r="G151" s="8" t="s">
        <v>401</v>
      </c>
      <c r="H151" s="8" t="s">
        <v>402</v>
      </c>
      <c r="I151" s="8" t="s">
        <v>405</v>
      </c>
      <c r="J151" s="8" t="s">
        <v>634</v>
      </c>
      <c r="K151" s="9">
        <v>46537</v>
      </c>
      <c r="L151" s="13"/>
      <c r="M151" s="22">
        <v>573</v>
      </c>
      <c r="N151" s="23">
        <v>1.9</v>
      </c>
      <c r="O151" s="13"/>
      <c r="P151" s="8" t="s">
        <v>80</v>
      </c>
      <c r="Q151" s="8" t="s">
        <v>618</v>
      </c>
    </row>
    <row r="152" spans="1:17" ht="12.75">
      <c r="A152" s="24">
        <v>2115</v>
      </c>
      <c r="B152" s="13">
        <v>45.219763197195597</v>
      </c>
      <c r="C152" s="13">
        <v>40.696275679199701</v>
      </c>
      <c r="D152" s="8" t="s">
        <v>635</v>
      </c>
      <c r="E152" s="8"/>
      <c r="F152" s="8" t="s">
        <v>43</v>
      </c>
      <c r="G152" s="8" t="s">
        <v>401</v>
      </c>
      <c r="H152" s="8" t="s">
        <v>402</v>
      </c>
      <c r="I152" s="8" t="s">
        <v>405</v>
      </c>
      <c r="J152" s="8" t="s">
        <v>634</v>
      </c>
      <c r="K152" s="9">
        <v>46537</v>
      </c>
      <c r="L152" s="13"/>
      <c r="M152" s="22">
        <v>1300</v>
      </c>
      <c r="N152" s="23">
        <v>1.6</v>
      </c>
      <c r="O152" s="13"/>
      <c r="P152" s="8" t="s">
        <v>80</v>
      </c>
      <c r="Q152" s="8" t="s">
        <v>636</v>
      </c>
    </row>
    <row r="153" spans="1:17" ht="12.75">
      <c r="A153" s="24">
        <v>2116</v>
      </c>
      <c r="B153" s="13">
        <v>45.237897598547001</v>
      </c>
      <c r="C153" s="13">
        <v>40.651473040566898</v>
      </c>
      <c r="D153" s="8" t="s">
        <v>637</v>
      </c>
      <c r="E153" s="8"/>
      <c r="F153" s="8" t="s">
        <v>43</v>
      </c>
      <c r="G153" s="8" t="s">
        <v>401</v>
      </c>
      <c r="H153" s="8" t="s">
        <v>402</v>
      </c>
      <c r="I153" s="8" t="s">
        <v>405</v>
      </c>
      <c r="J153" s="8" t="s">
        <v>634</v>
      </c>
      <c r="K153" s="9">
        <v>46209</v>
      </c>
      <c r="L153" s="13"/>
      <c r="M153" s="22">
        <v>5600</v>
      </c>
      <c r="N153" s="23">
        <v>9.1</v>
      </c>
      <c r="O153" s="13"/>
      <c r="P153" s="8" t="s">
        <v>80</v>
      </c>
      <c r="Q153" s="8" t="s">
        <v>638</v>
      </c>
    </row>
    <row r="154" spans="1:17" ht="12.75">
      <c r="A154" s="24">
        <v>2117</v>
      </c>
      <c r="B154" s="13">
        <v>45.497112864922698</v>
      </c>
      <c r="C154" s="13">
        <v>39.880227618387302</v>
      </c>
      <c r="D154" s="8" t="s">
        <v>639</v>
      </c>
      <c r="E154" s="8"/>
      <c r="F154" s="8" t="s">
        <v>30</v>
      </c>
      <c r="G154" s="8" t="s">
        <v>401</v>
      </c>
      <c r="H154" s="8" t="s">
        <v>402</v>
      </c>
      <c r="I154" s="8" t="s">
        <v>405</v>
      </c>
      <c r="J154" s="8" t="s">
        <v>640</v>
      </c>
      <c r="K154" s="9">
        <v>46558</v>
      </c>
      <c r="L154" s="13"/>
      <c r="M154" s="22">
        <v>4250</v>
      </c>
      <c r="N154" s="23">
        <v>6.2</v>
      </c>
      <c r="O154" s="13"/>
      <c r="P154" s="8" t="s">
        <v>80</v>
      </c>
      <c r="Q154" s="8" t="s">
        <v>534</v>
      </c>
    </row>
    <row r="155" spans="1:17" ht="12.75">
      <c r="A155" s="24">
        <v>2118</v>
      </c>
      <c r="B155" s="13">
        <v>45.650721911663901</v>
      </c>
      <c r="C155" s="13">
        <v>39.816223848911797</v>
      </c>
      <c r="D155" s="8" t="s">
        <v>641</v>
      </c>
      <c r="E155" s="8"/>
      <c r="F155" s="8" t="s">
        <v>30</v>
      </c>
      <c r="G155" s="8" t="s">
        <v>401</v>
      </c>
      <c r="H155" s="8" t="s">
        <v>402</v>
      </c>
      <c r="I155" s="8" t="s">
        <v>405</v>
      </c>
      <c r="J155" s="8" t="s">
        <v>642</v>
      </c>
      <c r="K155" s="9">
        <v>46565</v>
      </c>
      <c r="L155" s="13"/>
      <c r="M155" s="22">
        <v>4738</v>
      </c>
      <c r="N155" s="23">
        <v>27.1</v>
      </c>
      <c r="O155" s="13"/>
      <c r="P155" s="8" t="s">
        <v>72</v>
      </c>
      <c r="Q155" s="8" t="s">
        <v>643</v>
      </c>
    </row>
    <row r="156" spans="1:17" ht="12.75">
      <c r="A156" s="24">
        <v>2119</v>
      </c>
      <c r="B156" s="13">
        <v>44.283343688749099</v>
      </c>
      <c r="C156" s="13">
        <v>41.047451335996797</v>
      </c>
      <c r="D156" s="8" t="s">
        <v>644</v>
      </c>
      <c r="E156" s="8"/>
      <c r="F156" s="8" t="s">
        <v>78</v>
      </c>
      <c r="G156" s="8" t="s">
        <v>401</v>
      </c>
      <c r="H156" s="8" t="s">
        <v>402</v>
      </c>
      <c r="I156" s="8" t="s">
        <v>405</v>
      </c>
      <c r="J156" s="8" t="s">
        <v>645</v>
      </c>
      <c r="K156" s="9">
        <v>46572</v>
      </c>
      <c r="L156" s="13"/>
      <c r="M156" s="22">
        <v>2075</v>
      </c>
      <c r="N156" s="23">
        <v>4.3</v>
      </c>
      <c r="O156" s="13"/>
      <c r="P156" s="8" t="s">
        <v>80</v>
      </c>
      <c r="Q156" s="8" t="s">
        <v>81</v>
      </c>
    </row>
    <row r="157" spans="1:17" ht="12.75">
      <c r="A157" s="24">
        <v>2120</v>
      </c>
      <c r="B157" s="13">
        <v>43.747978604022599</v>
      </c>
      <c r="C157" s="13">
        <v>40.964092477166901</v>
      </c>
      <c r="D157" s="8" t="s">
        <v>646</v>
      </c>
      <c r="E157" s="8"/>
      <c r="F157" s="8" t="s">
        <v>408</v>
      </c>
      <c r="G157" s="8" t="s">
        <v>401</v>
      </c>
      <c r="H157" s="8" t="s">
        <v>402</v>
      </c>
      <c r="I157" s="8" t="s">
        <v>405</v>
      </c>
      <c r="J157" s="8" t="s">
        <v>647</v>
      </c>
      <c r="K157" s="9">
        <v>46593</v>
      </c>
      <c r="L157" s="13"/>
      <c r="M157" s="22">
        <v>2383</v>
      </c>
      <c r="N157" s="23">
        <v>2.9</v>
      </c>
      <c r="O157" s="13"/>
      <c r="P157" s="8" t="s">
        <v>80</v>
      </c>
      <c r="Q157" s="8" t="s">
        <v>514</v>
      </c>
    </row>
    <row r="158" spans="1:17" ht="12.75">
      <c r="A158" s="24">
        <v>2121</v>
      </c>
      <c r="B158" s="13">
        <v>44.718821865050202</v>
      </c>
      <c r="C158" s="13">
        <v>40.258775925946601</v>
      </c>
      <c r="D158" s="8" t="s">
        <v>648</v>
      </c>
      <c r="E158" s="8"/>
      <c r="F158" s="8" t="s">
        <v>16</v>
      </c>
      <c r="G158" s="8" t="s">
        <v>401</v>
      </c>
      <c r="H158" s="8" t="s">
        <v>402</v>
      </c>
      <c r="I158" s="8" t="s">
        <v>405</v>
      </c>
      <c r="J158" s="8" t="s">
        <v>647</v>
      </c>
      <c r="K158" s="9">
        <v>46593</v>
      </c>
      <c r="L158" s="13"/>
      <c r="M158" s="22">
        <v>547</v>
      </c>
      <c r="N158" s="23">
        <v>2.1</v>
      </c>
      <c r="O158" s="13"/>
      <c r="P158" s="8" t="s">
        <v>80</v>
      </c>
      <c r="Q158" s="8" t="s">
        <v>618</v>
      </c>
    </row>
    <row r="159" spans="1:17" ht="12.75">
      <c r="A159" s="24">
        <v>2122</v>
      </c>
      <c r="B159" s="13">
        <v>44.311369511976402</v>
      </c>
      <c r="C159" s="13">
        <v>40.286442443747902</v>
      </c>
      <c r="D159" s="8" t="s">
        <v>649</v>
      </c>
      <c r="E159" s="8"/>
      <c r="F159" s="8" t="s">
        <v>26</v>
      </c>
      <c r="G159" s="8" t="s">
        <v>401</v>
      </c>
      <c r="H159" s="8" t="s">
        <v>402</v>
      </c>
      <c r="I159" s="8" t="s">
        <v>405</v>
      </c>
      <c r="J159" s="8" t="s">
        <v>650</v>
      </c>
      <c r="K159" s="9">
        <v>46656</v>
      </c>
      <c r="L159" s="13"/>
      <c r="M159" s="22">
        <v>289</v>
      </c>
      <c r="N159" s="23">
        <v>0</v>
      </c>
      <c r="O159" s="13"/>
      <c r="P159" s="8" t="s">
        <v>72</v>
      </c>
      <c r="Q159" s="8" t="s">
        <v>651</v>
      </c>
    </row>
    <row r="160" spans="1:17" ht="12.75">
      <c r="A160" s="24">
        <v>2123</v>
      </c>
      <c r="B160" s="13">
        <v>46.251823979987797</v>
      </c>
      <c r="C160" s="13">
        <v>39.051112121307</v>
      </c>
      <c r="D160" s="8" t="s">
        <v>652</v>
      </c>
      <c r="E160" s="8"/>
      <c r="F160" s="8" t="s">
        <v>35</v>
      </c>
      <c r="G160" s="8" t="s">
        <v>401</v>
      </c>
      <c r="H160" s="8" t="s">
        <v>402</v>
      </c>
      <c r="I160" s="8" t="s">
        <v>405</v>
      </c>
      <c r="J160" s="8" t="s">
        <v>653</v>
      </c>
      <c r="K160" s="9">
        <v>46684</v>
      </c>
      <c r="L160" s="13"/>
      <c r="M160" s="22">
        <v>1732</v>
      </c>
      <c r="N160" s="23">
        <v>6.8</v>
      </c>
      <c r="O160" s="13"/>
      <c r="P160" s="8" t="s">
        <v>80</v>
      </c>
      <c r="Q160" s="8" t="s">
        <v>654</v>
      </c>
    </row>
    <row r="161" spans="1:17" ht="12.75">
      <c r="A161" s="24">
        <v>2124</v>
      </c>
      <c r="B161" s="13">
        <v>44.255317865521803</v>
      </c>
      <c r="C161" s="13">
        <v>40.318779932087097</v>
      </c>
      <c r="D161" s="8" t="s">
        <v>655</v>
      </c>
      <c r="E161" s="8"/>
      <c r="F161" s="8" t="s">
        <v>26</v>
      </c>
      <c r="G161" s="8" t="s">
        <v>401</v>
      </c>
      <c r="H161" s="8" t="s">
        <v>402</v>
      </c>
      <c r="I161" s="8" t="s">
        <v>405</v>
      </c>
      <c r="J161" s="8" t="s">
        <v>653</v>
      </c>
      <c r="K161" s="9">
        <v>46684</v>
      </c>
      <c r="L161" s="13"/>
      <c r="M161" s="22">
        <v>6290</v>
      </c>
      <c r="N161" s="23">
        <v>7.9</v>
      </c>
      <c r="O161" s="13"/>
      <c r="P161" s="8" t="s">
        <v>80</v>
      </c>
      <c r="Q161" s="8" t="s">
        <v>538</v>
      </c>
    </row>
    <row r="162" spans="1:17" ht="12.75">
      <c r="A162" s="24">
        <v>2125</v>
      </c>
      <c r="B162" s="13">
        <v>46.321161396919599</v>
      </c>
      <c r="C162" s="13">
        <v>39.497005048652802</v>
      </c>
      <c r="D162" s="8" t="s">
        <v>656</v>
      </c>
      <c r="E162" s="8"/>
      <c r="F162" s="8" t="s">
        <v>35</v>
      </c>
      <c r="G162" s="8" t="s">
        <v>401</v>
      </c>
      <c r="H162" s="8" t="s">
        <v>402</v>
      </c>
      <c r="I162" s="8" t="s">
        <v>405</v>
      </c>
      <c r="J162" s="8" t="s">
        <v>657</v>
      </c>
      <c r="K162" s="9">
        <v>46734</v>
      </c>
      <c r="L162" s="13"/>
      <c r="M162" s="22">
        <v>200</v>
      </c>
      <c r="N162" s="23">
        <v>0.4</v>
      </c>
      <c r="O162" s="13"/>
      <c r="P162" s="8" t="s">
        <v>80</v>
      </c>
      <c r="Q162" s="8" t="s">
        <v>622</v>
      </c>
    </row>
    <row r="163" spans="1:17" ht="12.75">
      <c r="A163" s="24">
        <v>2126</v>
      </c>
      <c r="B163" s="13">
        <v>45.549382609994403</v>
      </c>
      <c r="C163" s="13">
        <v>39.9202299743095</v>
      </c>
      <c r="D163" s="8" t="s">
        <v>658</v>
      </c>
      <c r="E163" s="8"/>
      <c r="F163" s="8" t="s">
        <v>30</v>
      </c>
      <c r="G163" s="8" t="s">
        <v>401</v>
      </c>
      <c r="H163" s="8" t="s">
        <v>402</v>
      </c>
      <c r="I163" s="8" t="s">
        <v>405</v>
      </c>
      <c r="J163" s="8" t="s">
        <v>659</v>
      </c>
      <c r="K163" s="9">
        <v>46782</v>
      </c>
      <c r="L163" s="13"/>
      <c r="M163" s="22">
        <v>1202</v>
      </c>
      <c r="N163" s="23">
        <v>4.5</v>
      </c>
      <c r="O163" s="13"/>
      <c r="P163" s="8" t="s">
        <v>80</v>
      </c>
      <c r="Q163" s="8" t="s">
        <v>660</v>
      </c>
    </row>
    <row r="164" spans="1:17" ht="12.75">
      <c r="A164" s="24">
        <v>2127</v>
      </c>
      <c r="B164" s="13">
        <v>46.1382172891688</v>
      </c>
      <c r="C164" s="13">
        <v>39.523139921188701</v>
      </c>
      <c r="D164" s="8" t="s">
        <v>661</v>
      </c>
      <c r="E164" s="8"/>
      <c r="F164" s="8" t="s">
        <v>35</v>
      </c>
      <c r="G164" s="8" t="s">
        <v>401</v>
      </c>
      <c r="H164" s="8" t="s">
        <v>402</v>
      </c>
      <c r="I164" s="8" t="s">
        <v>405</v>
      </c>
      <c r="J164" s="8" t="s">
        <v>662</v>
      </c>
      <c r="K164" s="9">
        <v>46789</v>
      </c>
      <c r="L164" s="13"/>
      <c r="M164" s="22">
        <v>140</v>
      </c>
      <c r="N164" s="23">
        <v>0.5</v>
      </c>
      <c r="O164" s="13"/>
      <c r="P164" s="8" t="s">
        <v>80</v>
      </c>
      <c r="Q164" s="8" t="s">
        <v>663</v>
      </c>
    </row>
    <row r="165" spans="1:17" ht="12.75">
      <c r="A165" s="24">
        <v>2128</v>
      </c>
      <c r="B165" s="13">
        <v>45.467244439167501</v>
      </c>
      <c r="C165" s="13">
        <v>39.939431105152103</v>
      </c>
      <c r="D165" s="8" t="s">
        <v>664</v>
      </c>
      <c r="E165" s="8"/>
      <c r="F165" s="8" t="s">
        <v>30</v>
      </c>
      <c r="G165" s="8" t="s">
        <v>401</v>
      </c>
      <c r="H165" s="8" t="s">
        <v>402</v>
      </c>
      <c r="I165" s="8" t="s">
        <v>405</v>
      </c>
      <c r="J165" s="9">
        <v>41381</v>
      </c>
      <c r="K165" s="9">
        <v>46860</v>
      </c>
      <c r="L165" s="13"/>
      <c r="M165" s="22">
        <v>2377.1999999999998</v>
      </c>
      <c r="N165" s="23">
        <v>5.8</v>
      </c>
      <c r="O165" s="13"/>
      <c r="P165" s="8" t="s">
        <v>80</v>
      </c>
      <c r="Q165" s="8" t="s">
        <v>665</v>
      </c>
    </row>
    <row r="166" spans="1:17" ht="12.75">
      <c r="A166" s="24">
        <v>2129</v>
      </c>
      <c r="B166" s="13">
        <v>45.790463475018697</v>
      </c>
      <c r="C166" s="13">
        <v>40.253582940327597</v>
      </c>
      <c r="D166" s="8" t="s">
        <v>666</v>
      </c>
      <c r="E166" s="8"/>
      <c r="F166" s="8" t="s">
        <v>43</v>
      </c>
      <c r="G166" s="8" t="s">
        <v>401</v>
      </c>
      <c r="H166" s="8" t="s">
        <v>402</v>
      </c>
      <c r="I166" s="8" t="s">
        <v>405</v>
      </c>
      <c r="J166" s="9">
        <v>41402</v>
      </c>
      <c r="K166" s="9">
        <v>46881</v>
      </c>
      <c r="L166" s="13"/>
      <c r="M166" s="22">
        <v>6170</v>
      </c>
      <c r="N166" s="23">
        <v>13.9</v>
      </c>
      <c r="O166" s="13"/>
      <c r="P166" s="8" t="s">
        <v>80</v>
      </c>
      <c r="Q166" s="8" t="s">
        <v>667</v>
      </c>
    </row>
    <row r="167" spans="1:17" ht="12.75">
      <c r="A167" s="24">
        <v>2130</v>
      </c>
      <c r="B167" s="13">
        <v>45.514180536782902</v>
      </c>
      <c r="C167" s="13">
        <v>39.909029314651299</v>
      </c>
      <c r="D167" s="8" t="s">
        <v>668</v>
      </c>
      <c r="E167" s="8"/>
      <c r="F167" s="8" t="s">
        <v>30</v>
      </c>
      <c r="G167" s="8" t="s">
        <v>401</v>
      </c>
      <c r="H167" s="8" t="s">
        <v>402</v>
      </c>
      <c r="I167" s="8" t="s">
        <v>405</v>
      </c>
      <c r="J167" s="9">
        <v>41409</v>
      </c>
      <c r="K167" s="9">
        <v>46888</v>
      </c>
      <c r="L167" s="13"/>
      <c r="M167" s="22">
        <v>2110</v>
      </c>
      <c r="N167" s="23">
        <v>7</v>
      </c>
      <c r="O167" s="13"/>
      <c r="P167" s="8" t="s">
        <v>80</v>
      </c>
      <c r="Q167" s="8" t="s">
        <v>437</v>
      </c>
    </row>
    <row r="168" spans="1:17" ht="12.75">
      <c r="A168" s="24">
        <v>2131</v>
      </c>
      <c r="B168" s="13">
        <v>45.9078037190571</v>
      </c>
      <c r="C168" s="13">
        <v>39.532207121864403</v>
      </c>
      <c r="D168" s="8" t="s">
        <v>669</v>
      </c>
      <c r="E168" s="8"/>
      <c r="F168" s="8" t="s">
        <v>35</v>
      </c>
      <c r="G168" s="8" t="s">
        <v>401</v>
      </c>
      <c r="H168" s="8" t="s">
        <v>402</v>
      </c>
      <c r="I168" s="8" t="s">
        <v>405</v>
      </c>
      <c r="J168" s="9">
        <v>41416</v>
      </c>
      <c r="K168" s="9">
        <v>46895</v>
      </c>
      <c r="L168" s="13"/>
      <c r="M168" s="22">
        <v>730</v>
      </c>
      <c r="N168" s="23">
        <v>2.5</v>
      </c>
      <c r="O168" s="13"/>
      <c r="P168" s="8" t="s">
        <v>80</v>
      </c>
      <c r="Q168" s="8" t="s">
        <v>449</v>
      </c>
    </row>
    <row r="169" spans="1:17" ht="12.75">
      <c r="A169" s="24">
        <v>2132</v>
      </c>
      <c r="B169" s="13">
        <v>46.119549523071797</v>
      </c>
      <c r="C169" s="13">
        <v>39.3668640507194</v>
      </c>
      <c r="D169" s="8" t="s">
        <v>670</v>
      </c>
      <c r="E169" s="8"/>
      <c r="F169" s="8" t="s">
        <v>35</v>
      </c>
      <c r="G169" s="8" t="s">
        <v>401</v>
      </c>
      <c r="H169" s="8" t="s">
        <v>402</v>
      </c>
      <c r="I169" s="8" t="s">
        <v>405</v>
      </c>
      <c r="J169" s="9">
        <v>41437</v>
      </c>
      <c r="K169" s="9">
        <v>46916</v>
      </c>
      <c r="L169" s="13"/>
      <c r="M169" s="22">
        <v>719.3</v>
      </c>
      <c r="N169" s="23">
        <v>1.5</v>
      </c>
      <c r="O169" s="13"/>
      <c r="P169" s="8" t="s">
        <v>80</v>
      </c>
      <c r="Q169" s="8" t="s">
        <v>671</v>
      </c>
    </row>
    <row r="170" spans="1:17" ht="12.75">
      <c r="A170" s="24">
        <v>2133</v>
      </c>
      <c r="B170" s="13">
        <v>46.152084772555199</v>
      </c>
      <c r="C170" s="13">
        <v>39.360997038517397</v>
      </c>
      <c r="D170" s="8" t="s">
        <v>672</v>
      </c>
      <c r="E170" s="8"/>
      <c r="F170" s="8" t="s">
        <v>35</v>
      </c>
      <c r="G170" s="8" t="s">
        <v>401</v>
      </c>
      <c r="H170" s="8" t="s">
        <v>402</v>
      </c>
      <c r="I170" s="8" t="s">
        <v>405</v>
      </c>
      <c r="J170" s="9">
        <v>41437</v>
      </c>
      <c r="K170" s="9">
        <v>46916</v>
      </c>
      <c r="L170" s="13"/>
      <c r="M170" s="22">
        <v>991</v>
      </c>
      <c r="N170" s="23">
        <v>1.3</v>
      </c>
      <c r="O170" s="13"/>
      <c r="P170" s="8" t="s">
        <v>80</v>
      </c>
      <c r="Q170" s="8" t="s">
        <v>673</v>
      </c>
    </row>
    <row r="171" spans="1:17" ht="12.75">
      <c r="A171" s="24">
        <v>2134</v>
      </c>
      <c r="B171" s="13">
        <v>45.340836994453397</v>
      </c>
      <c r="C171" s="13">
        <v>39.675415556065801</v>
      </c>
      <c r="D171" s="8" t="s">
        <v>102</v>
      </c>
      <c r="E171" s="8"/>
      <c r="F171" s="8" t="s">
        <v>30</v>
      </c>
      <c r="G171" s="8" t="s">
        <v>401</v>
      </c>
      <c r="H171" s="8" t="s">
        <v>402</v>
      </c>
      <c r="I171" s="8" t="s">
        <v>405</v>
      </c>
      <c r="J171" s="9">
        <v>41437</v>
      </c>
      <c r="K171" s="9">
        <v>46916</v>
      </c>
      <c r="L171" s="13"/>
      <c r="M171" s="22">
        <v>3292</v>
      </c>
      <c r="N171" s="23">
        <v>12.2</v>
      </c>
      <c r="O171" s="13"/>
      <c r="P171" s="8" t="s">
        <v>80</v>
      </c>
      <c r="Q171" s="8" t="s">
        <v>102</v>
      </c>
    </row>
    <row r="172" spans="1:17" ht="12.75">
      <c r="A172" s="24">
        <v>2135</v>
      </c>
      <c r="B172" s="13">
        <v>46.122216346800002</v>
      </c>
      <c r="C172" s="13">
        <v>39.523673285934301</v>
      </c>
      <c r="D172" s="8" t="s">
        <v>674</v>
      </c>
      <c r="E172" s="8"/>
      <c r="F172" s="8" t="s">
        <v>35</v>
      </c>
      <c r="G172" s="8" t="s">
        <v>401</v>
      </c>
      <c r="H172" s="8" t="s">
        <v>402</v>
      </c>
      <c r="I172" s="8" t="s">
        <v>405</v>
      </c>
      <c r="J172" s="9">
        <v>41444</v>
      </c>
      <c r="K172" s="9">
        <v>46923</v>
      </c>
      <c r="L172" s="13"/>
      <c r="M172" s="22">
        <v>2063.9</v>
      </c>
      <c r="N172" s="23">
        <v>14.7</v>
      </c>
      <c r="O172" s="13"/>
      <c r="P172" s="8" t="s">
        <v>80</v>
      </c>
      <c r="Q172" s="8" t="s">
        <v>449</v>
      </c>
    </row>
    <row r="173" spans="1:17" ht="12.75">
      <c r="A173" s="24">
        <v>2136</v>
      </c>
      <c r="B173" s="13">
        <v>43.8651121728956</v>
      </c>
      <c r="C173" s="13">
        <v>40.609098716287797</v>
      </c>
      <c r="D173" s="8" t="s">
        <v>675</v>
      </c>
      <c r="E173" s="8"/>
      <c r="F173" s="8" t="s">
        <v>408</v>
      </c>
      <c r="G173" s="8" t="s">
        <v>401</v>
      </c>
      <c r="H173" s="8" t="s">
        <v>402</v>
      </c>
      <c r="I173" s="8" t="s">
        <v>405</v>
      </c>
      <c r="J173" s="9">
        <v>41465</v>
      </c>
      <c r="K173" s="9">
        <v>46944</v>
      </c>
      <c r="L173" s="13"/>
      <c r="M173" s="22">
        <v>383</v>
      </c>
      <c r="N173" s="23">
        <v>2.6</v>
      </c>
      <c r="O173" s="13"/>
      <c r="P173" s="8" t="s">
        <v>494</v>
      </c>
      <c r="Q173" s="8" t="s">
        <v>676</v>
      </c>
    </row>
    <row r="174" spans="1:17" ht="12.75">
      <c r="A174" s="24">
        <v>2137</v>
      </c>
      <c r="B174" s="13">
        <v>46.190487034240498</v>
      </c>
      <c r="C174" s="13">
        <v>39.047911932833202</v>
      </c>
      <c r="D174" s="8" t="s">
        <v>677</v>
      </c>
      <c r="E174" s="8"/>
      <c r="F174" s="8" t="s">
        <v>35</v>
      </c>
      <c r="G174" s="8" t="s">
        <v>401</v>
      </c>
      <c r="H174" s="8" t="s">
        <v>402</v>
      </c>
      <c r="I174" s="8" t="s">
        <v>405</v>
      </c>
      <c r="J174" s="9">
        <v>41501</v>
      </c>
      <c r="K174" s="9">
        <v>46980</v>
      </c>
      <c r="L174" s="13"/>
      <c r="M174" s="22">
        <v>4200</v>
      </c>
      <c r="N174" s="23">
        <v>7.3</v>
      </c>
      <c r="O174" s="13"/>
      <c r="P174" s="8" t="s">
        <v>80</v>
      </c>
      <c r="Q174" s="8" t="s">
        <v>654</v>
      </c>
    </row>
    <row r="175" spans="1:17" ht="12.75">
      <c r="A175" s="24">
        <v>2138</v>
      </c>
      <c r="B175" s="13">
        <v>43.811934969848998</v>
      </c>
      <c r="C175" s="13">
        <v>40.9109152741202</v>
      </c>
      <c r="D175" s="8" t="s">
        <v>678</v>
      </c>
      <c r="E175" s="8"/>
      <c r="F175" s="8" t="s">
        <v>408</v>
      </c>
      <c r="G175" s="8" t="s">
        <v>401</v>
      </c>
      <c r="H175" s="8" t="s">
        <v>402</v>
      </c>
      <c r="I175" s="8" t="s">
        <v>405</v>
      </c>
      <c r="J175" s="9">
        <v>41514</v>
      </c>
      <c r="K175" s="9">
        <v>46993</v>
      </c>
      <c r="L175" s="13"/>
      <c r="M175" s="22">
        <v>1600</v>
      </c>
      <c r="N175" s="23">
        <v>2.4</v>
      </c>
      <c r="O175" s="13"/>
      <c r="P175" s="8" t="s">
        <v>80</v>
      </c>
      <c r="Q175" s="8" t="s">
        <v>587</v>
      </c>
    </row>
    <row r="176" spans="1:17" ht="12.75">
      <c r="A176" s="24">
        <v>2139</v>
      </c>
      <c r="B176" s="13">
        <v>44.521203880755202</v>
      </c>
      <c r="C176" s="13">
        <v>41.017269680213602</v>
      </c>
      <c r="D176" s="8" t="s">
        <v>679</v>
      </c>
      <c r="E176" s="8"/>
      <c r="F176" s="8" t="s">
        <v>78</v>
      </c>
      <c r="G176" s="8" t="s">
        <v>401</v>
      </c>
      <c r="H176" s="8" t="s">
        <v>402</v>
      </c>
      <c r="I176" s="8" t="s">
        <v>405</v>
      </c>
      <c r="J176" s="9">
        <v>41521</v>
      </c>
      <c r="K176" s="9">
        <v>47000</v>
      </c>
      <c r="L176" s="13"/>
      <c r="M176" s="22">
        <v>1150</v>
      </c>
      <c r="N176" s="23">
        <v>3.5</v>
      </c>
      <c r="O176" s="13"/>
      <c r="P176" s="8" t="s">
        <v>80</v>
      </c>
      <c r="Q176" s="8" t="s">
        <v>81</v>
      </c>
    </row>
    <row r="177" spans="1:17" ht="12.75">
      <c r="A177" s="24">
        <v>2140</v>
      </c>
      <c r="B177" s="13">
        <v>44.539169152054697</v>
      </c>
      <c r="C177" s="13">
        <v>41.006490517433797</v>
      </c>
      <c r="D177" s="8" t="s">
        <v>680</v>
      </c>
      <c r="E177" s="8"/>
      <c r="F177" s="8" t="s">
        <v>78</v>
      </c>
      <c r="G177" s="8" t="s">
        <v>401</v>
      </c>
      <c r="H177" s="8" t="s">
        <v>402</v>
      </c>
      <c r="I177" s="8" t="s">
        <v>405</v>
      </c>
      <c r="J177" s="9">
        <v>41521</v>
      </c>
      <c r="K177" s="9">
        <v>47000</v>
      </c>
      <c r="L177" s="13"/>
      <c r="M177" s="22">
        <v>1490</v>
      </c>
      <c r="N177" s="23">
        <v>4.0999999999999996</v>
      </c>
      <c r="O177" s="13"/>
      <c r="P177" s="8" t="s">
        <v>80</v>
      </c>
      <c r="Q177" s="8" t="s">
        <v>81</v>
      </c>
    </row>
    <row r="178" spans="1:17" ht="12.75">
      <c r="A178" s="24">
        <v>2141</v>
      </c>
      <c r="B178" s="13">
        <v>45.246431434477103</v>
      </c>
      <c r="C178" s="13">
        <v>39.997567862425697</v>
      </c>
      <c r="D178" s="8" t="s">
        <v>681</v>
      </c>
      <c r="E178" s="8"/>
      <c r="F178" s="8" t="s">
        <v>43</v>
      </c>
      <c r="G178" s="8" t="s">
        <v>401</v>
      </c>
      <c r="H178" s="8" t="s">
        <v>402</v>
      </c>
      <c r="I178" s="8" t="s">
        <v>405</v>
      </c>
      <c r="J178" s="9">
        <v>41598</v>
      </c>
      <c r="K178" s="9">
        <v>47077</v>
      </c>
      <c r="L178" s="13"/>
      <c r="M178" s="22">
        <v>9720</v>
      </c>
      <c r="N178" s="23">
        <v>22.7</v>
      </c>
      <c r="O178" s="13"/>
      <c r="P178" s="8" t="s">
        <v>80</v>
      </c>
      <c r="Q178" s="8" t="s">
        <v>681</v>
      </c>
    </row>
    <row r="179" spans="1:17" ht="12.75">
      <c r="A179" s="24">
        <v>2142</v>
      </c>
      <c r="B179" s="13">
        <v>45.091780897228901</v>
      </c>
      <c r="C179" s="13">
        <v>40.936785264791602</v>
      </c>
      <c r="D179" s="8" t="s">
        <v>682</v>
      </c>
      <c r="E179" s="8"/>
      <c r="F179" s="8" t="s">
        <v>115</v>
      </c>
      <c r="G179" s="8" t="s">
        <v>401</v>
      </c>
      <c r="H179" s="8" t="s">
        <v>402</v>
      </c>
      <c r="I179" s="8" t="s">
        <v>405</v>
      </c>
      <c r="J179" s="9">
        <v>41632</v>
      </c>
      <c r="K179" s="9">
        <v>47293</v>
      </c>
      <c r="L179" s="13"/>
      <c r="M179" s="22">
        <v>1292</v>
      </c>
      <c r="N179" s="23">
        <v>1.5</v>
      </c>
      <c r="O179" s="13"/>
      <c r="P179" s="8" t="s">
        <v>80</v>
      </c>
      <c r="Q179" s="8" t="s">
        <v>519</v>
      </c>
    </row>
    <row r="180" spans="1:17" ht="12.75">
      <c r="A180" s="24">
        <v>2143</v>
      </c>
      <c r="B180" s="13">
        <v>44.617497734920804</v>
      </c>
      <c r="C180" s="13">
        <v>41.135840470790598</v>
      </c>
      <c r="D180" s="8" t="s">
        <v>683</v>
      </c>
      <c r="E180" s="8"/>
      <c r="F180" s="8" t="s">
        <v>78</v>
      </c>
      <c r="G180" s="8" t="s">
        <v>401</v>
      </c>
      <c r="H180" s="8" t="s">
        <v>402</v>
      </c>
      <c r="I180" s="8" t="s">
        <v>405</v>
      </c>
      <c r="J180" s="9">
        <v>41629</v>
      </c>
      <c r="K180" s="9">
        <v>47290</v>
      </c>
      <c r="L180" s="13"/>
      <c r="M180" s="22">
        <v>419</v>
      </c>
      <c r="N180" s="23">
        <v>1.2</v>
      </c>
      <c r="O180" s="13"/>
      <c r="P180" s="8" t="s">
        <v>80</v>
      </c>
      <c r="Q180" s="8" t="s">
        <v>684</v>
      </c>
    </row>
    <row r="181" spans="1:17" ht="12.75">
      <c r="A181" s="24">
        <v>2144</v>
      </c>
      <c r="B181" s="13">
        <v>45.214962914485</v>
      </c>
      <c r="C181" s="13">
        <v>39.8588930285621</v>
      </c>
      <c r="D181" s="8" t="s">
        <v>685</v>
      </c>
      <c r="E181" s="8"/>
      <c r="F181" s="8" t="s">
        <v>30</v>
      </c>
      <c r="G181" s="8" t="s">
        <v>401</v>
      </c>
      <c r="H181" s="8" t="s">
        <v>402</v>
      </c>
      <c r="I181" s="8" t="s">
        <v>405</v>
      </c>
      <c r="J181" s="9">
        <v>41752</v>
      </c>
      <c r="K181" s="9">
        <v>47231</v>
      </c>
      <c r="L181" s="13"/>
      <c r="M181" s="22">
        <v>3050</v>
      </c>
      <c r="N181" s="23">
        <v>3.9</v>
      </c>
      <c r="O181" s="13"/>
      <c r="P181" s="8" t="s">
        <v>80</v>
      </c>
      <c r="Q181" s="8" t="s">
        <v>147</v>
      </c>
    </row>
    <row r="182" spans="1:17" ht="12.75">
      <c r="A182" s="24">
        <v>2145</v>
      </c>
      <c r="B182" s="13">
        <v>46.023010504113003</v>
      </c>
      <c r="C182" s="13">
        <v>39.424467443247302</v>
      </c>
      <c r="D182" s="8" t="s">
        <v>686</v>
      </c>
      <c r="E182" s="8"/>
      <c r="F182" s="8" t="s">
        <v>35</v>
      </c>
      <c r="G182" s="8" t="s">
        <v>401</v>
      </c>
      <c r="H182" s="8" t="s">
        <v>402</v>
      </c>
      <c r="I182" s="8" t="s">
        <v>405</v>
      </c>
      <c r="J182" s="9">
        <v>41567</v>
      </c>
      <c r="K182" s="9">
        <v>47228</v>
      </c>
      <c r="L182" s="13"/>
      <c r="M182" s="22">
        <v>635</v>
      </c>
      <c r="N182" s="23">
        <v>0.9</v>
      </c>
      <c r="O182" s="13"/>
      <c r="P182" s="8" t="s">
        <v>72</v>
      </c>
      <c r="Q182" s="8" t="s">
        <v>687</v>
      </c>
    </row>
    <row r="183" spans="1:17" ht="12.75">
      <c r="A183" s="24">
        <v>2146</v>
      </c>
      <c r="B183" s="13">
        <v>46.026210692586801</v>
      </c>
      <c r="C183" s="13">
        <v>39.3791314398688</v>
      </c>
      <c r="D183" s="8" t="s">
        <v>688</v>
      </c>
      <c r="E183" s="8"/>
      <c r="F183" s="8" t="s">
        <v>35</v>
      </c>
      <c r="G183" s="8" t="s">
        <v>401</v>
      </c>
      <c r="H183" s="8" t="s">
        <v>402</v>
      </c>
      <c r="I183" s="8" t="s">
        <v>405</v>
      </c>
      <c r="J183" s="9">
        <v>41567</v>
      </c>
      <c r="K183" s="9">
        <v>47228</v>
      </c>
      <c r="L183" s="13"/>
      <c r="M183" s="22">
        <v>378</v>
      </c>
      <c r="N183" s="23">
        <v>0.4</v>
      </c>
      <c r="O183" s="13"/>
      <c r="P183" s="8" t="s">
        <v>72</v>
      </c>
      <c r="Q183" s="8" t="s">
        <v>687</v>
      </c>
    </row>
    <row r="184" spans="1:17" ht="12.75">
      <c r="A184" s="24">
        <v>2147</v>
      </c>
      <c r="B184" s="13">
        <v>45.113339222788298</v>
      </c>
      <c r="C184" s="13">
        <v>40.947564427571301</v>
      </c>
      <c r="D184" s="8" t="s">
        <v>689</v>
      </c>
      <c r="E184" s="8"/>
      <c r="F184" s="8" t="s">
        <v>115</v>
      </c>
      <c r="G184" s="8" t="s">
        <v>401</v>
      </c>
      <c r="H184" s="8" t="s">
        <v>402</v>
      </c>
      <c r="I184" s="8" t="s">
        <v>405</v>
      </c>
      <c r="J184" s="9">
        <v>41786</v>
      </c>
      <c r="K184" s="9">
        <v>47265</v>
      </c>
      <c r="L184" s="13"/>
      <c r="M184" s="22">
        <v>5000</v>
      </c>
      <c r="N184" s="23">
        <v>13.4</v>
      </c>
      <c r="O184" s="13"/>
      <c r="P184" s="8" t="s">
        <v>80</v>
      </c>
      <c r="Q184" s="8" t="s">
        <v>690</v>
      </c>
    </row>
    <row r="185" spans="1:17" ht="12.75">
      <c r="A185" s="24">
        <v>2148</v>
      </c>
      <c r="B185" s="13">
        <v>46.215021812539398</v>
      </c>
      <c r="C185" s="13">
        <v>39.363130497499903</v>
      </c>
      <c r="D185" s="8" t="s">
        <v>691</v>
      </c>
      <c r="E185" s="8"/>
      <c r="F185" s="8" t="s">
        <v>35</v>
      </c>
      <c r="G185" s="8" t="s">
        <v>401</v>
      </c>
      <c r="H185" s="8" t="s">
        <v>402</v>
      </c>
      <c r="I185" s="8" t="s">
        <v>405</v>
      </c>
      <c r="J185" s="9">
        <v>41801</v>
      </c>
      <c r="K185" s="9">
        <v>47280</v>
      </c>
      <c r="L185" s="13"/>
      <c r="M185" s="22">
        <v>1795</v>
      </c>
      <c r="N185" s="23">
        <v>1.5</v>
      </c>
      <c r="O185" s="13"/>
      <c r="P185" s="8" t="s">
        <v>80</v>
      </c>
      <c r="Q185" s="8" t="s">
        <v>692</v>
      </c>
    </row>
    <row r="186" spans="1:17" ht="12.75">
      <c r="A186" s="24">
        <v>2149</v>
      </c>
      <c r="B186" s="13">
        <v>45.495512770685799</v>
      </c>
      <c r="C186" s="13">
        <v>39.836491709245699</v>
      </c>
      <c r="D186" s="8" t="s">
        <v>693</v>
      </c>
      <c r="E186" s="8"/>
      <c r="F186" s="8" t="s">
        <v>30</v>
      </c>
      <c r="G186" s="8" t="s">
        <v>401</v>
      </c>
      <c r="H186" s="8" t="s">
        <v>402</v>
      </c>
      <c r="I186" s="8" t="s">
        <v>405</v>
      </c>
      <c r="J186" s="9">
        <v>41801</v>
      </c>
      <c r="K186" s="9">
        <v>47280</v>
      </c>
      <c r="L186" s="13"/>
      <c r="M186" s="22">
        <v>3048</v>
      </c>
      <c r="N186" s="23">
        <v>7.3</v>
      </c>
      <c r="O186" s="13"/>
      <c r="P186" s="8" t="s">
        <v>80</v>
      </c>
      <c r="Q186" s="8" t="s">
        <v>694</v>
      </c>
    </row>
    <row r="187" spans="1:17" ht="12.75">
      <c r="A187" s="24">
        <v>2150</v>
      </c>
      <c r="B187" s="13">
        <v>45.095373951488803</v>
      </c>
      <c r="C187" s="13">
        <v>40.745634778164401</v>
      </c>
      <c r="D187" s="8" t="s">
        <v>695</v>
      </c>
      <c r="E187" s="8"/>
      <c r="F187" s="8" t="s">
        <v>115</v>
      </c>
      <c r="G187" s="8" t="s">
        <v>401</v>
      </c>
      <c r="H187" s="8" t="s">
        <v>402</v>
      </c>
      <c r="I187" s="8" t="s">
        <v>405</v>
      </c>
      <c r="J187" s="9">
        <v>41733</v>
      </c>
      <c r="K187" s="9">
        <v>47456</v>
      </c>
      <c r="L187" s="13"/>
      <c r="M187" s="22">
        <v>3330</v>
      </c>
      <c r="N187" s="23">
        <v>7.1</v>
      </c>
      <c r="O187" s="13"/>
      <c r="P187" s="8" t="s">
        <v>80</v>
      </c>
      <c r="Q187" s="8" t="s">
        <v>696</v>
      </c>
    </row>
    <row r="188" spans="1:17" ht="12.75">
      <c r="A188" s="24">
        <v>2151</v>
      </c>
      <c r="B188" s="13">
        <v>45.989408525138302</v>
      </c>
      <c r="C188" s="13">
        <v>39.365263956482501</v>
      </c>
      <c r="D188" s="8" t="s">
        <v>697</v>
      </c>
      <c r="E188" s="8"/>
      <c r="F188" s="8" t="s">
        <v>35</v>
      </c>
      <c r="G188" s="8" t="s">
        <v>401</v>
      </c>
      <c r="H188" s="8" t="s">
        <v>402</v>
      </c>
      <c r="I188" s="8" t="s">
        <v>405</v>
      </c>
      <c r="J188" s="9">
        <v>41765</v>
      </c>
      <c r="K188" s="9">
        <v>47548</v>
      </c>
      <c r="L188" s="13"/>
      <c r="M188" s="22">
        <v>1404</v>
      </c>
      <c r="N188" s="23">
        <v>1.2</v>
      </c>
      <c r="O188" s="13"/>
      <c r="P188" s="8" t="s">
        <v>80</v>
      </c>
      <c r="Q188" s="8" t="s">
        <v>698</v>
      </c>
    </row>
    <row r="189" spans="1:17" ht="12.75">
      <c r="A189" s="24">
        <v>2152</v>
      </c>
      <c r="B189" s="13">
        <v>44.763375737873098</v>
      </c>
      <c r="C189" s="13">
        <v>41.007209128285801</v>
      </c>
      <c r="D189" s="8" t="s">
        <v>699</v>
      </c>
      <c r="E189" s="8"/>
      <c r="F189" s="8" t="s">
        <v>78</v>
      </c>
      <c r="G189" s="8" t="s">
        <v>401</v>
      </c>
      <c r="H189" s="8" t="s">
        <v>402</v>
      </c>
      <c r="I189" s="8" t="s">
        <v>405</v>
      </c>
      <c r="J189" s="9">
        <v>41934</v>
      </c>
      <c r="K189" s="9">
        <v>47413</v>
      </c>
      <c r="L189" s="13"/>
      <c r="M189" s="22">
        <v>1890</v>
      </c>
      <c r="N189" s="23">
        <v>5</v>
      </c>
      <c r="O189" s="13"/>
      <c r="P189" s="8" t="s">
        <v>80</v>
      </c>
      <c r="Q189" s="8" t="s">
        <v>700</v>
      </c>
    </row>
    <row r="190" spans="1:17" ht="12.75">
      <c r="A190" s="24">
        <v>2153</v>
      </c>
      <c r="B190" s="13">
        <v>44.552104147390402</v>
      </c>
      <c r="C190" s="13">
        <v>40.403935318046898</v>
      </c>
      <c r="D190" s="8" t="s">
        <v>701</v>
      </c>
      <c r="E190" s="8"/>
      <c r="F190" s="8" t="s">
        <v>16</v>
      </c>
      <c r="G190" s="8" t="s">
        <v>401</v>
      </c>
      <c r="H190" s="8" t="s">
        <v>402</v>
      </c>
      <c r="I190" s="8" t="s">
        <v>405</v>
      </c>
      <c r="J190" s="9">
        <v>41974</v>
      </c>
      <c r="K190" s="9">
        <v>47453</v>
      </c>
      <c r="L190" s="13"/>
      <c r="M190" s="22">
        <v>409</v>
      </c>
      <c r="N190" s="23">
        <v>13.7</v>
      </c>
      <c r="O190" s="13"/>
      <c r="P190" s="8" t="s">
        <v>494</v>
      </c>
      <c r="Q190" s="8" t="s">
        <v>702</v>
      </c>
    </row>
    <row r="191" spans="1:17" ht="12.75">
      <c r="A191" s="24">
        <v>2154</v>
      </c>
      <c r="B191" s="13">
        <v>44.469463899412503</v>
      </c>
      <c r="C191" s="13">
        <v>40.425852949032397</v>
      </c>
      <c r="D191" s="8" t="s">
        <v>703</v>
      </c>
      <c r="E191" s="8"/>
      <c r="F191" s="8" t="s">
        <v>26</v>
      </c>
      <c r="G191" s="8" t="s">
        <v>401</v>
      </c>
      <c r="H191" s="8" t="s">
        <v>402</v>
      </c>
      <c r="I191" s="8" t="s">
        <v>405</v>
      </c>
      <c r="J191" s="9">
        <v>41974</v>
      </c>
      <c r="K191" s="9">
        <v>47453</v>
      </c>
      <c r="L191" s="13"/>
      <c r="M191" s="22">
        <v>576</v>
      </c>
      <c r="N191" s="23"/>
      <c r="O191" s="13"/>
      <c r="P191" s="8" t="s">
        <v>494</v>
      </c>
      <c r="Q191" s="8" t="s">
        <v>702</v>
      </c>
    </row>
    <row r="192" spans="1:17" ht="12.75">
      <c r="A192" s="24">
        <v>2155</v>
      </c>
      <c r="B192" s="13">
        <v>44.4414380761852</v>
      </c>
      <c r="C192" s="13">
        <v>40.468969600151297</v>
      </c>
      <c r="D192" s="8" t="s">
        <v>704</v>
      </c>
      <c r="E192" s="8"/>
      <c r="F192" s="8" t="s">
        <v>26</v>
      </c>
      <c r="G192" s="8" t="s">
        <v>401</v>
      </c>
      <c r="H192" s="8" t="s">
        <v>402</v>
      </c>
      <c r="I192" s="8" t="s">
        <v>405</v>
      </c>
      <c r="J192" s="9">
        <v>41974</v>
      </c>
      <c r="K192" s="9">
        <v>47453</v>
      </c>
      <c r="L192" s="13"/>
      <c r="M192" s="22">
        <v>583</v>
      </c>
      <c r="N192" s="23"/>
      <c r="O192" s="13"/>
      <c r="P192" s="8" t="s">
        <v>494</v>
      </c>
      <c r="Q192" s="8" t="s">
        <v>702</v>
      </c>
    </row>
    <row r="193" spans="1:17" ht="12.75">
      <c r="A193" s="24">
        <v>2156</v>
      </c>
      <c r="B193" s="13">
        <v>44.473056953672398</v>
      </c>
      <c r="C193" s="13">
        <v>40.455315993963701</v>
      </c>
      <c r="D193" s="8" t="s">
        <v>705</v>
      </c>
      <c r="E193" s="8"/>
      <c r="F193" s="8" t="s">
        <v>26</v>
      </c>
      <c r="G193" s="8" t="s">
        <v>401</v>
      </c>
      <c r="H193" s="8" t="s">
        <v>402</v>
      </c>
      <c r="I193" s="8" t="s">
        <v>405</v>
      </c>
      <c r="J193" s="9">
        <v>41974</v>
      </c>
      <c r="K193" s="9">
        <v>47453</v>
      </c>
      <c r="L193" s="13"/>
      <c r="M193" s="22">
        <v>461</v>
      </c>
      <c r="N193" s="23"/>
      <c r="O193" s="13"/>
      <c r="P193" s="8" t="s">
        <v>494</v>
      </c>
      <c r="Q193" s="8" t="s">
        <v>702</v>
      </c>
    </row>
    <row r="194" spans="1:17" ht="12.75">
      <c r="A194" s="24">
        <v>2157</v>
      </c>
      <c r="B194" s="13">
        <v>45.333369888014602</v>
      </c>
      <c r="C194" s="13">
        <v>39.790622341121598</v>
      </c>
      <c r="D194" s="8" t="s">
        <v>706</v>
      </c>
      <c r="E194" s="8"/>
      <c r="F194" s="8" t="s">
        <v>30</v>
      </c>
      <c r="G194" s="8" t="s">
        <v>401</v>
      </c>
      <c r="H194" s="8" t="s">
        <v>402</v>
      </c>
      <c r="I194" s="8" t="s">
        <v>405</v>
      </c>
      <c r="J194" s="9">
        <v>41997</v>
      </c>
      <c r="K194" s="9">
        <v>47343</v>
      </c>
      <c r="L194" s="13"/>
      <c r="M194" s="22">
        <v>1900</v>
      </c>
      <c r="N194" s="23">
        <v>6</v>
      </c>
      <c r="O194" s="13"/>
      <c r="P194" s="8" t="s">
        <v>80</v>
      </c>
      <c r="Q194" s="8" t="s">
        <v>445</v>
      </c>
    </row>
    <row r="195" spans="1:17" ht="12.75">
      <c r="A195" s="24">
        <v>2158</v>
      </c>
      <c r="B195" s="13">
        <v>44.6433677255921</v>
      </c>
      <c r="C195" s="13">
        <v>40.285364527469902</v>
      </c>
      <c r="D195" s="8" t="s">
        <v>707</v>
      </c>
      <c r="E195" s="8"/>
      <c r="F195" s="8" t="s">
        <v>16</v>
      </c>
      <c r="G195" s="8" t="s">
        <v>401</v>
      </c>
      <c r="H195" s="8" t="s">
        <v>402</v>
      </c>
      <c r="I195" s="8" t="s">
        <v>405</v>
      </c>
      <c r="J195" s="9">
        <v>41976</v>
      </c>
      <c r="K195" s="9">
        <v>47455</v>
      </c>
      <c r="L195" s="13"/>
      <c r="M195" s="22">
        <v>925</v>
      </c>
      <c r="N195" s="23">
        <v>0.9</v>
      </c>
      <c r="O195" s="13"/>
      <c r="P195" s="8" t="s">
        <v>80</v>
      </c>
      <c r="Q195" s="8" t="s">
        <v>708</v>
      </c>
    </row>
    <row r="196" spans="1:17" ht="12.75">
      <c r="A196" s="24">
        <v>2159</v>
      </c>
      <c r="B196" s="13">
        <v>44.361672271615198</v>
      </c>
      <c r="C196" s="13">
        <v>40.796656148655103</v>
      </c>
      <c r="D196" s="8" t="s">
        <v>709</v>
      </c>
      <c r="E196" s="8"/>
      <c r="F196" s="8" t="s">
        <v>78</v>
      </c>
      <c r="G196" s="8" t="s">
        <v>401</v>
      </c>
      <c r="H196" s="8" t="s">
        <v>402</v>
      </c>
      <c r="I196" s="8" t="s">
        <v>405</v>
      </c>
      <c r="J196" s="9">
        <v>41990</v>
      </c>
      <c r="K196" s="9">
        <v>47778</v>
      </c>
      <c r="L196" s="13"/>
      <c r="M196" s="22">
        <v>400</v>
      </c>
      <c r="N196" s="23">
        <v>0.1</v>
      </c>
      <c r="O196" s="13"/>
      <c r="P196" s="8" t="s">
        <v>494</v>
      </c>
      <c r="Q196" s="8" t="s">
        <v>710</v>
      </c>
    </row>
    <row r="197" spans="1:17" ht="12.75">
      <c r="A197" s="24">
        <v>2160</v>
      </c>
      <c r="B197" s="13">
        <v>46.240089955583997</v>
      </c>
      <c r="C197" s="13">
        <v>39.429267725957899</v>
      </c>
      <c r="D197" s="8" t="s">
        <v>711</v>
      </c>
      <c r="E197" s="8"/>
      <c r="F197" s="8" t="s">
        <v>35</v>
      </c>
      <c r="G197" s="8" t="s">
        <v>401</v>
      </c>
      <c r="H197" s="8" t="s">
        <v>402</v>
      </c>
      <c r="I197" s="8" t="s">
        <v>405</v>
      </c>
      <c r="J197" s="9">
        <v>42109</v>
      </c>
      <c r="K197" s="9">
        <v>47440</v>
      </c>
      <c r="L197" s="13"/>
      <c r="M197" s="22">
        <v>1879</v>
      </c>
      <c r="N197" s="23">
        <v>2.2000000000000002</v>
      </c>
      <c r="O197" s="13"/>
      <c r="P197" s="8" t="s">
        <v>80</v>
      </c>
      <c r="Q197" s="8" t="s">
        <v>449</v>
      </c>
    </row>
    <row r="198" spans="1:17" ht="12.75">
      <c r="A198" s="24">
        <v>2161</v>
      </c>
      <c r="B198" s="13">
        <v>44.276157580229302</v>
      </c>
      <c r="C198" s="13">
        <v>40.430164614144303</v>
      </c>
      <c r="D198" s="8" t="s">
        <v>712</v>
      </c>
      <c r="E198" s="8"/>
      <c r="F198" s="8" t="s">
        <v>26</v>
      </c>
      <c r="G198" s="8" t="s">
        <v>401</v>
      </c>
      <c r="H198" s="8" t="s">
        <v>402</v>
      </c>
      <c r="I198" s="8" t="s">
        <v>405</v>
      </c>
      <c r="J198" s="9">
        <v>42117</v>
      </c>
      <c r="K198" s="9">
        <v>47596</v>
      </c>
      <c r="L198" s="13"/>
      <c r="M198" s="22">
        <v>1800</v>
      </c>
      <c r="N198" s="23">
        <v>2.6</v>
      </c>
      <c r="O198" s="13"/>
      <c r="P198" s="8" t="s">
        <v>72</v>
      </c>
      <c r="Q198" s="8" t="s">
        <v>713</v>
      </c>
    </row>
    <row r="199" spans="1:17" ht="12.75">
      <c r="A199" s="24">
        <v>2162</v>
      </c>
      <c r="B199" s="13">
        <v>45.269899483284803</v>
      </c>
      <c r="C199" s="13">
        <v>39.843425450938902</v>
      </c>
      <c r="D199" s="8" t="s">
        <v>714</v>
      </c>
      <c r="E199" s="8"/>
      <c r="F199" s="8" t="s">
        <v>30</v>
      </c>
      <c r="G199" s="8" t="s">
        <v>401</v>
      </c>
      <c r="H199" s="8" t="s">
        <v>402</v>
      </c>
      <c r="I199" s="8" t="s">
        <v>405</v>
      </c>
      <c r="J199" s="9">
        <v>42123</v>
      </c>
      <c r="K199" s="9">
        <v>47602</v>
      </c>
      <c r="L199" s="13"/>
      <c r="M199" s="22">
        <v>2381</v>
      </c>
      <c r="N199" s="23">
        <v>10.1</v>
      </c>
      <c r="O199" s="13"/>
      <c r="P199" s="8" t="s">
        <v>80</v>
      </c>
      <c r="Q199" s="8" t="s">
        <v>125</v>
      </c>
    </row>
    <row r="200" spans="1:17" ht="12.75">
      <c r="A200" s="24">
        <v>2163</v>
      </c>
      <c r="B200" s="13">
        <v>45.609652826250503</v>
      </c>
      <c r="C200" s="13">
        <v>39.758620456383902</v>
      </c>
      <c r="D200" s="8" t="s">
        <v>715</v>
      </c>
      <c r="E200" s="8"/>
      <c r="F200" s="8" t="s">
        <v>30</v>
      </c>
      <c r="G200" s="8" t="s">
        <v>401</v>
      </c>
      <c r="H200" s="8" t="s">
        <v>402</v>
      </c>
      <c r="I200" s="8" t="s">
        <v>405</v>
      </c>
      <c r="J200" s="9">
        <v>42165</v>
      </c>
      <c r="K200" s="9">
        <v>47834</v>
      </c>
      <c r="L200" s="13"/>
      <c r="M200" s="22">
        <v>2470</v>
      </c>
      <c r="N200" s="23">
        <v>3.4</v>
      </c>
      <c r="O200" s="13"/>
      <c r="P200" s="8" t="s">
        <v>80</v>
      </c>
      <c r="Q200" s="8" t="s">
        <v>716</v>
      </c>
    </row>
    <row r="201" spans="1:17" ht="12.75">
      <c r="A201" s="24">
        <v>2164</v>
      </c>
      <c r="B201" s="13">
        <v>45.599518896083502</v>
      </c>
      <c r="C201" s="13">
        <v>40.386924126734897</v>
      </c>
      <c r="D201" s="8" t="s">
        <v>717</v>
      </c>
      <c r="E201" s="8"/>
      <c r="F201" s="8" t="s">
        <v>43</v>
      </c>
      <c r="G201" s="8" t="s">
        <v>401</v>
      </c>
      <c r="H201" s="8" t="s">
        <v>402</v>
      </c>
      <c r="I201" s="8" t="s">
        <v>405</v>
      </c>
      <c r="J201" s="9">
        <v>42193</v>
      </c>
      <c r="K201" s="9">
        <v>47697</v>
      </c>
      <c r="L201" s="13"/>
      <c r="M201" s="22">
        <v>448</v>
      </c>
      <c r="N201" s="23">
        <v>1.4</v>
      </c>
      <c r="O201" s="13"/>
      <c r="P201" s="8" t="s">
        <v>80</v>
      </c>
      <c r="Q201" s="8" t="s">
        <v>718</v>
      </c>
    </row>
    <row r="202" spans="1:17" ht="12.75">
      <c r="A202" s="24">
        <v>2165</v>
      </c>
      <c r="B202" s="13">
        <v>46.169685809161003</v>
      </c>
      <c r="C202" s="13">
        <v>39.259657736847899</v>
      </c>
      <c r="D202" s="8" t="s">
        <v>719</v>
      </c>
      <c r="E202" s="8"/>
      <c r="F202" s="8" t="s">
        <v>35</v>
      </c>
      <c r="G202" s="8" t="s">
        <v>401</v>
      </c>
      <c r="H202" s="8" t="s">
        <v>402</v>
      </c>
      <c r="I202" s="8" t="s">
        <v>405</v>
      </c>
      <c r="J202" s="9">
        <v>42207</v>
      </c>
      <c r="K202" s="9">
        <v>47686</v>
      </c>
      <c r="L202" s="13"/>
      <c r="M202" s="22">
        <v>1825</v>
      </c>
      <c r="N202" s="23">
        <v>2.6</v>
      </c>
      <c r="O202" s="13"/>
      <c r="P202" s="8" t="s">
        <v>80</v>
      </c>
      <c r="Q202" s="8" t="s">
        <v>720</v>
      </c>
    </row>
    <row r="203" spans="1:17" ht="12.75">
      <c r="A203" s="24">
        <v>2166</v>
      </c>
      <c r="B203" s="13">
        <v>45.9803413244627</v>
      </c>
      <c r="C203" s="13">
        <v>39.5130059910217</v>
      </c>
      <c r="D203" s="8" t="s">
        <v>721</v>
      </c>
      <c r="E203" s="8"/>
      <c r="F203" s="8" t="s">
        <v>35</v>
      </c>
      <c r="G203" s="8" t="s">
        <v>401</v>
      </c>
      <c r="H203" s="8" t="s">
        <v>402</v>
      </c>
      <c r="I203" s="8" t="s">
        <v>405</v>
      </c>
      <c r="J203" s="9">
        <v>42242</v>
      </c>
      <c r="K203" s="9">
        <v>48084</v>
      </c>
      <c r="L203" s="13"/>
      <c r="M203" s="22">
        <v>1259.4000000000001</v>
      </c>
      <c r="N203" s="23">
        <v>2.7</v>
      </c>
      <c r="O203" s="13"/>
      <c r="P203" s="8" t="s">
        <v>80</v>
      </c>
      <c r="Q203" s="8" t="s">
        <v>722</v>
      </c>
    </row>
    <row r="204" spans="1:17" ht="12.75">
      <c r="A204" s="24">
        <v>2167</v>
      </c>
      <c r="B204" s="13">
        <v>45.541382138809901</v>
      </c>
      <c r="C204" s="13">
        <v>39.583143455071898</v>
      </c>
      <c r="D204" s="8" t="s">
        <v>723</v>
      </c>
      <c r="E204" s="8"/>
      <c r="F204" s="8" t="s">
        <v>30</v>
      </c>
      <c r="G204" s="8" t="s">
        <v>401</v>
      </c>
      <c r="H204" s="8" t="s">
        <v>402</v>
      </c>
      <c r="I204" s="8" t="s">
        <v>405</v>
      </c>
      <c r="J204" s="9">
        <v>42242</v>
      </c>
      <c r="K204" s="9">
        <v>47721</v>
      </c>
      <c r="L204" s="13"/>
      <c r="M204" s="22">
        <v>3880</v>
      </c>
      <c r="N204" s="23">
        <v>5.3</v>
      </c>
      <c r="O204" s="13"/>
      <c r="P204" s="8" t="s">
        <v>80</v>
      </c>
      <c r="Q204" s="8" t="s">
        <v>724</v>
      </c>
    </row>
    <row r="205" spans="1:17" ht="12.75">
      <c r="A205" s="24">
        <v>2168</v>
      </c>
      <c r="B205" s="13">
        <v>44.427784469997498</v>
      </c>
      <c r="C205" s="13">
        <v>40.379861854505599</v>
      </c>
      <c r="D205" s="8" t="s">
        <v>725</v>
      </c>
      <c r="E205" s="8"/>
      <c r="F205" s="8" t="s">
        <v>26</v>
      </c>
      <c r="G205" s="8" t="s">
        <v>401</v>
      </c>
      <c r="H205" s="8" t="s">
        <v>402</v>
      </c>
      <c r="I205" s="8" t="s">
        <v>405</v>
      </c>
      <c r="J205" s="9">
        <v>42249</v>
      </c>
      <c r="K205" s="9">
        <v>47851</v>
      </c>
      <c r="L205" s="13"/>
      <c r="M205" s="22">
        <v>4996</v>
      </c>
      <c r="N205" s="23">
        <v>11.7</v>
      </c>
      <c r="O205" s="13"/>
      <c r="P205" s="8" t="s">
        <v>72</v>
      </c>
      <c r="Q205" s="8" t="s">
        <v>726</v>
      </c>
    </row>
    <row r="206" spans="1:17" ht="12.75">
      <c r="A206" s="24">
        <v>2169</v>
      </c>
      <c r="B206" s="13">
        <v>46.2598244511723</v>
      </c>
      <c r="C206" s="13">
        <v>39.238856511768397</v>
      </c>
      <c r="D206" s="8" t="s">
        <v>727</v>
      </c>
      <c r="E206" s="8"/>
      <c r="F206" s="8" t="s">
        <v>35</v>
      </c>
      <c r="G206" s="8" t="s">
        <v>401</v>
      </c>
      <c r="H206" s="8" t="s">
        <v>402</v>
      </c>
      <c r="I206" s="8" t="s">
        <v>405</v>
      </c>
      <c r="J206" s="9">
        <v>42340</v>
      </c>
      <c r="K206" s="9">
        <v>47476</v>
      </c>
      <c r="L206" s="13"/>
      <c r="M206" s="22">
        <v>4690</v>
      </c>
      <c r="N206" s="23">
        <v>15</v>
      </c>
      <c r="O206" s="13"/>
      <c r="P206" s="8" t="s">
        <v>80</v>
      </c>
      <c r="Q206" s="8" t="s">
        <v>412</v>
      </c>
    </row>
    <row r="207" spans="1:17" ht="12.75">
      <c r="A207" s="24">
        <v>2170</v>
      </c>
      <c r="B207" s="13">
        <v>44.9933312105073</v>
      </c>
      <c r="C207" s="13">
        <v>40.722639230901002</v>
      </c>
      <c r="D207" s="8" t="s">
        <v>728</v>
      </c>
      <c r="E207" s="8"/>
      <c r="F207" s="8" t="s">
        <v>115</v>
      </c>
      <c r="G207" s="8" t="s">
        <v>401</v>
      </c>
      <c r="H207" s="8" t="s">
        <v>402</v>
      </c>
      <c r="I207" s="8" t="s">
        <v>405</v>
      </c>
      <c r="J207" s="9">
        <v>42613</v>
      </c>
      <c r="K207" s="9">
        <v>48572</v>
      </c>
      <c r="L207" s="13"/>
      <c r="M207" s="22">
        <v>976</v>
      </c>
      <c r="N207" s="23">
        <v>5.4</v>
      </c>
      <c r="O207" s="13"/>
      <c r="P207" s="8" t="s">
        <v>80</v>
      </c>
      <c r="Q207" s="8" t="s">
        <v>729</v>
      </c>
    </row>
    <row r="208" spans="1:17" ht="12.75">
      <c r="A208" s="24">
        <v>2171</v>
      </c>
      <c r="B208" s="13">
        <v>45.577117576767101</v>
      </c>
      <c r="C208" s="13">
        <v>39.632746376415398</v>
      </c>
      <c r="D208" s="8" t="s">
        <v>730</v>
      </c>
      <c r="E208" s="8"/>
      <c r="F208" s="8" t="s">
        <v>30</v>
      </c>
      <c r="G208" s="8" t="s">
        <v>401</v>
      </c>
      <c r="H208" s="8" t="s">
        <v>402</v>
      </c>
      <c r="I208" s="8" t="s">
        <v>405</v>
      </c>
      <c r="J208" s="9">
        <v>42612</v>
      </c>
      <c r="K208" s="8" t="s">
        <v>731</v>
      </c>
      <c r="L208" s="13"/>
      <c r="M208" s="22">
        <v>3220</v>
      </c>
      <c r="N208" s="23">
        <v>7.3</v>
      </c>
      <c r="O208" s="13"/>
      <c r="P208" s="8" t="s">
        <v>80</v>
      </c>
      <c r="Q208" s="8" t="s">
        <v>732</v>
      </c>
    </row>
    <row r="209" spans="1:17" ht="12.75">
      <c r="A209" s="24">
        <v>2172</v>
      </c>
      <c r="B209" s="13">
        <v>45.860867621441699</v>
      </c>
      <c r="C209" s="13">
        <v>39.643680353700802</v>
      </c>
      <c r="D209" s="8" t="s">
        <v>733</v>
      </c>
      <c r="E209" s="8"/>
      <c r="F209" s="8" t="s">
        <v>35</v>
      </c>
      <c r="G209" s="8" t="s">
        <v>401</v>
      </c>
      <c r="H209" s="8" t="s">
        <v>402</v>
      </c>
      <c r="I209" s="8" t="s">
        <v>405</v>
      </c>
      <c r="J209" s="9">
        <v>42626</v>
      </c>
      <c r="K209" s="9">
        <v>48104</v>
      </c>
      <c r="L209" s="13"/>
      <c r="M209" s="22">
        <v>1200</v>
      </c>
      <c r="N209" s="23">
        <v>4</v>
      </c>
      <c r="O209" s="13"/>
      <c r="P209" s="8" t="s">
        <v>72</v>
      </c>
      <c r="Q209" s="8" t="s">
        <v>734</v>
      </c>
    </row>
    <row r="210" spans="1:17" ht="12.75">
      <c r="A210" s="24">
        <v>2173</v>
      </c>
      <c r="B210" s="13">
        <v>44.279032023637299</v>
      </c>
      <c r="C210" s="13">
        <v>40.949001649275303</v>
      </c>
      <c r="D210" s="8" t="s">
        <v>735</v>
      </c>
      <c r="E210" s="8"/>
      <c r="F210" s="8" t="s">
        <v>78</v>
      </c>
      <c r="G210" s="8" t="s">
        <v>401</v>
      </c>
      <c r="H210" s="8" t="s">
        <v>402</v>
      </c>
      <c r="I210" s="8" t="s">
        <v>405</v>
      </c>
      <c r="J210" s="9">
        <v>42703</v>
      </c>
      <c r="K210" s="8" t="s">
        <v>736</v>
      </c>
      <c r="L210" s="13"/>
      <c r="M210" s="22">
        <v>743</v>
      </c>
      <c r="N210" s="23">
        <v>3.5</v>
      </c>
      <c r="O210" s="13"/>
      <c r="P210" s="8" t="s">
        <v>80</v>
      </c>
      <c r="Q210" s="8" t="s">
        <v>737</v>
      </c>
    </row>
    <row r="211" spans="1:17" ht="12.75">
      <c r="A211" s="24">
        <v>2174</v>
      </c>
      <c r="B211" s="13">
        <v>45.838999666870997</v>
      </c>
      <c r="C211" s="13">
        <v>39.662881484543497</v>
      </c>
      <c r="D211" s="8" t="s">
        <v>738</v>
      </c>
      <c r="E211" s="8"/>
      <c r="F211" s="8" t="s">
        <v>35</v>
      </c>
      <c r="G211" s="8" t="s">
        <v>401</v>
      </c>
      <c r="H211" s="8" t="s">
        <v>402</v>
      </c>
      <c r="I211" s="8" t="s">
        <v>405</v>
      </c>
      <c r="J211" s="9">
        <v>42718</v>
      </c>
      <c r="K211" s="9">
        <v>47832</v>
      </c>
      <c r="L211" s="13"/>
      <c r="M211" s="22">
        <v>3920</v>
      </c>
      <c r="N211" s="23">
        <v>13.5</v>
      </c>
      <c r="O211" s="13"/>
      <c r="P211" s="8" t="s">
        <v>80</v>
      </c>
      <c r="Q211" s="8" t="s">
        <v>738</v>
      </c>
    </row>
    <row r="212" spans="1:17" ht="12.75">
      <c r="A212" s="24">
        <v>2175</v>
      </c>
      <c r="B212" s="13">
        <v>46.339295798271003</v>
      </c>
      <c r="C212" s="13">
        <v>39.430334455449199</v>
      </c>
      <c r="D212" s="8" t="s">
        <v>739</v>
      </c>
      <c r="E212" s="8"/>
      <c r="F212" s="8" t="s">
        <v>35</v>
      </c>
      <c r="G212" s="8" t="s">
        <v>401</v>
      </c>
      <c r="H212" s="8" t="s">
        <v>402</v>
      </c>
      <c r="I212" s="8" t="s">
        <v>405</v>
      </c>
      <c r="J212" s="9">
        <v>42725</v>
      </c>
      <c r="K212" s="9">
        <v>48915</v>
      </c>
      <c r="L212" s="13"/>
      <c r="M212" s="22">
        <v>1040</v>
      </c>
      <c r="N212" s="23">
        <v>6.7</v>
      </c>
      <c r="O212" s="13"/>
      <c r="P212" s="8" t="s">
        <v>80</v>
      </c>
      <c r="Q212" s="8" t="s">
        <v>740</v>
      </c>
    </row>
    <row r="213" spans="1:17" ht="12.75">
      <c r="A213" s="24">
        <v>2176</v>
      </c>
      <c r="B213" s="13">
        <v>46.228355931180197</v>
      </c>
      <c r="C213" s="13">
        <v>39.347662919876697</v>
      </c>
      <c r="D213" s="8" t="s">
        <v>741</v>
      </c>
      <c r="E213" s="8"/>
      <c r="F213" s="8" t="s">
        <v>35</v>
      </c>
      <c r="G213" s="8" t="s">
        <v>401</v>
      </c>
      <c r="H213" s="8" t="s">
        <v>402</v>
      </c>
      <c r="I213" s="8" t="s">
        <v>405</v>
      </c>
      <c r="J213" s="9">
        <v>42732</v>
      </c>
      <c r="K213" s="9">
        <v>48305</v>
      </c>
      <c r="L213" s="13"/>
      <c r="M213" s="22">
        <v>3887</v>
      </c>
      <c r="N213" s="23">
        <v>14</v>
      </c>
      <c r="O213" s="13"/>
      <c r="P213" s="8" t="s">
        <v>80</v>
      </c>
      <c r="Q213" s="8" t="s">
        <v>742</v>
      </c>
    </row>
    <row r="214" spans="1:17" ht="12.75">
      <c r="A214" s="24">
        <v>2177</v>
      </c>
      <c r="B214" s="13">
        <v>46.161151973230901</v>
      </c>
      <c r="C214" s="13">
        <v>38.994575458270297</v>
      </c>
      <c r="D214" s="8" t="s">
        <v>743</v>
      </c>
      <c r="E214" s="8"/>
      <c r="F214" s="8" t="s">
        <v>35</v>
      </c>
      <c r="G214" s="8" t="s">
        <v>401</v>
      </c>
      <c r="H214" s="8" t="s">
        <v>402</v>
      </c>
      <c r="I214" s="8" t="s">
        <v>405</v>
      </c>
      <c r="J214" s="8" t="s">
        <v>744</v>
      </c>
      <c r="K214" s="9">
        <v>48931</v>
      </c>
      <c r="L214" s="13"/>
      <c r="M214" s="22">
        <v>2400</v>
      </c>
      <c r="N214" s="23">
        <v>10.6</v>
      </c>
      <c r="O214" s="13"/>
      <c r="P214" s="8" t="s">
        <v>80</v>
      </c>
      <c r="Q214" s="8" t="s">
        <v>654</v>
      </c>
    </row>
    <row r="215" spans="1:17" ht="12.75">
      <c r="A215" s="24">
        <v>2178</v>
      </c>
      <c r="B215" s="13">
        <v>45.427775447991003</v>
      </c>
      <c r="C215" s="13">
        <v>39.672215367592003</v>
      </c>
      <c r="D215" s="8" t="s">
        <v>745</v>
      </c>
      <c r="E215" s="8"/>
      <c r="F215" s="8" t="s">
        <v>35</v>
      </c>
      <c r="G215" s="8" t="s">
        <v>401</v>
      </c>
      <c r="H215" s="8" t="s">
        <v>402</v>
      </c>
      <c r="I215" s="8" t="s">
        <v>405</v>
      </c>
      <c r="J215" s="8" t="s">
        <v>746</v>
      </c>
      <c r="K215" s="9">
        <v>48869</v>
      </c>
      <c r="L215" s="13"/>
      <c r="M215" s="22">
        <v>2600</v>
      </c>
      <c r="N215" s="23">
        <v>9.5</v>
      </c>
      <c r="O215" s="13"/>
      <c r="P215" s="8" t="s">
        <v>80</v>
      </c>
      <c r="Q215" s="8" t="s">
        <v>747</v>
      </c>
    </row>
    <row r="216" spans="1:17" ht="12.75">
      <c r="A216" s="24">
        <v>2179</v>
      </c>
      <c r="B216" s="13">
        <v>45.403774034437603</v>
      </c>
      <c r="C216" s="13">
        <v>39.6759489208114</v>
      </c>
      <c r="D216" s="8" t="s">
        <v>748</v>
      </c>
      <c r="E216" s="8"/>
      <c r="F216" s="8" t="s">
        <v>35</v>
      </c>
      <c r="G216" s="8" t="s">
        <v>401</v>
      </c>
      <c r="H216" s="8" t="s">
        <v>402</v>
      </c>
      <c r="I216" s="8" t="s">
        <v>405</v>
      </c>
      <c r="J216" s="8" t="s">
        <v>746</v>
      </c>
      <c r="K216" s="9">
        <v>48869</v>
      </c>
      <c r="L216" s="13"/>
      <c r="M216" s="22">
        <v>3190</v>
      </c>
      <c r="N216" s="23">
        <v>11.5</v>
      </c>
      <c r="O216" s="13"/>
      <c r="P216" s="8" t="s">
        <v>80</v>
      </c>
      <c r="Q216" s="8" t="s">
        <v>139</v>
      </c>
    </row>
    <row r="217" spans="1:17" ht="12.75">
      <c r="A217" s="24">
        <v>2180</v>
      </c>
      <c r="B217" s="13">
        <v>45.056386908550202</v>
      </c>
      <c r="C217" s="13">
        <v>40.815582705737803</v>
      </c>
      <c r="D217" s="8" t="s">
        <v>749</v>
      </c>
      <c r="E217" s="8"/>
      <c r="F217" s="8" t="s">
        <v>115</v>
      </c>
      <c r="G217" s="8" t="s">
        <v>401</v>
      </c>
      <c r="H217" s="8" t="s">
        <v>402</v>
      </c>
      <c r="I217" s="8" t="s">
        <v>405</v>
      </c>
      <c r="J217" s="8" t="s">
        <v>750</v>
      </c>
      <c r="K217" s="9">
        <v>49019</v>
      </c>
      <c r="L217" s="13"/>
      <c r="M217" s="22">
        <v>973</v>
      </c>
      <c r="N217" s="23">
        <v>5.9</v>
      </c>
      <c r="O217" s="13"/>
      <c r="P217" s="8" t="s">
        <v>80</v>
      </c>
      <c r="Q217" s="8" t="s">
        <v>729</v>
      </c>
    </row>
    <row r="218" spans="1:17" ht="12.75">
      <c r="A218" s="24">
        <v>2181</v>
      </c>
      <c r="B218" s="13">
        <v>46.104615310194198</v>
      </c>
      <c r="C218" s="13">
        <v>39.454335869002499</v>
      </c>
      <c r="D218" s="8" t="s">
        <v>449</v>
      </c>
      <c r="E218" s="8"/>
      <c r="F218" s="8" t="s">
        <v>35</v>
      </c>
      <c r="G218" s="8" t="s">
        <v>401</v>
      </c>
      <c r="H218" s="8" t="s">
        <v>402</v>
      </c>
      <c r="I218" s="8" t="s">
        <v>405</v>
      </c>
      <c r="J218" s="9">
        <v>42928</v>
      </c>
      <c r="K218" s="9">
        <v>48515</v>
      </c>
      <c r="L218" s="13"/>
      <c r="M218" s="22">
        <v>3610</v>
      </c>
      <c r="N218" s="23">
        <v>15.1</v>
      </c>
      <c r="O218" s="13"/>
      <c r="P218" s="8" t="s">
        <v>80</v>
      </c>
      <c r="Q218" s="8" t="s">
        <v>751</v>
      </c>
    </row>
    <row r="219" spans="1:17" ht="12.75">
      <c r="A219" s="24">
        <v>2182</v>
      </c>
      <c r="B219" s="13">
        <v>45.553649527959401</v>
      </c>
      <c r="C219" s="13">
        <v>39.809290107218601</v>
      </c>
      <c r="D219" s="8" t="s">
        <v>752</v>
      </c>
      <c r="E219" s="8"/>
      <c r="F219" s="8" t="s">
        <v>30</v>
      </c>
      <c r="G219" s="8" t="s">
        <v>401</v>
      </c>
      <c r="H219" s="8" t="s">
        <v>402</v>
      </c>
      <c r="I219" s="8" t="s">
        <v>405</v>
      </c>
      <c r="J219" s="9">
        <v>42956</v>
      </c>
      <c r="K219" s="9">
        <v>48435</v>
      </c>
      <c r="L219" s="13"/>
      <c r="M219" s="22">
        <v>1500</v>
      </c>
      <c r="N219" s="23">
        <v>1.6</v>
      </c>
      <c r="O219" s="13"/>
      <c r="P219" s="8" t="s">
        <v>80</v>
      </c>
      <c r="Q219" s="8" t="s">
        <v>753</v>
      </c>
    </row>
    <row r="220" spans="1:17" ht="12.75">
      <c r="A220" s="24">
        <v>2183</v>
      </c>
      <c r="B220" s="13">
        <v>44.228729263998503</v>
      </c>
      <c r="C220" s="13">
        <v>40.395671293249201</v>
      </c>
      <c r="D220" s="8" t="s">
        <v>754</v>
      </c>
      <c r="E220" s="8"/>
      <c r="F220" s="8" t="s">
        <v>26</v>
      </c>
      <c r="G220" s="8" t="s">
        <v>401</v>
      </c>
      <c r="H220" s="8" t="s">
        <v>402</v>
      </c>
      <c r="I220" s="8" t="s">
        <v>405</v>
      </c>
      <c r="J220" s="9">
        <v>42991</v>
      </c>
      <c r="K220" s="9">
        <v>47593</v>
      </c>
      <c r="L220" s="13"/>
      <c r="M220" s="22">
        <v>9830</v>
      </c>
      <c r="N220" s="23">
        <v>31.7</v>
      </c>
      <c r="O220" s="13"/>
      <c r="P220" s="8" t="s">
        <v>80</v>
      </c>
      <c r="Q220" s="8" t="s">
        <v>755</v>
      </c>
    </row>
    <row r="221" spans="1:17" ht="12.75">
      <c r="A221" s="25">
        <v>3001</v>
      </c>
      <c r="B221" s="13">
        <v>44.704232835248597</v>
      </c>
      <c r="C221" s="13">
        <v>40.531032613944603</v>
      </c>
      <c r="D221" s="1" t="s">
        <v>13</v>
      </c>
      <c r="E221" s="1" t="s">
        <v>14</v>
      </c>
      <c r="F221" s="1" t="s">
        <v>16</v>
      </c>
      <c r="G221" s="8" t="s">
        <v>756</v>
      </c>
      <c r="H221" s="8" t="s">
        <v>756</v>
      </c>
      <c r="I221" s="8" t="s">
        <v>405</v>
      </c>
      <c r="J221" s="8"/>
      <c r="K221" s="8"/>
      <c r="L221" s="13"/>
      <c r="M221" s="27">
        <v>434.72</v>
      </c>
      <c r="N221" s="28">
        <v>0.73902400000000001</v>
      </c>
      <c r="O221" s="13"/>
      <c r="P221" s="8"/>
      <c r="Q221" s="8"/>
    </row>
    <row r="222" spans="1:17" ht="12.75">
      <c r="A222" s="25">
        <v>3002</v>
      </c>
      <c r="B222" s="13">
        <v>43.763110741586097</v>
      </c>
      <c r="C222" s="13">
        <v>40.209813695889501</v>
      </c>
      <c r="D222" s="1" t="s">
        <v>19</v>
      </c>
      <c r="E222" s="1" t="s">
        <v>20</v>
      </c>
      <c r="F222" s="1" t="s">
        <v>22</v>
      </c>
      <c r="G222" s="8" t="s">
        <v>756</v>
      </c>
      <c r="H222" s="8" t="s">
        <v>756</v>
      </c>
      <c r="I222" s="8" t="s">
        <v>405</v>
      </c>
      <c r="J222" s="13"/>
      <c r="K222" s="13"/>
      <c r="L222" s="13"/>
      <c r="M222" s="27">
        <v>999.68</v>
      </c>
      <c r="N222" s="28">
        <v>1.6994560000000001</v>
      </c>
      <c r="O222" s="13"/>
      <c r="P222" s="13"/>
      <c r="Q222" s="13"/>
    </row>
    <row r="223" spans="1:17" ht="12.75">
      <c r="A223" s="25">
        <v>3003</v>
      </c>
      <c r="B223" s="13">
        <v>43.875117338168202</v>
      </c>
      <c r="C223" s="13">
        <v>40.391157709403402</v>
      </c>
      <c r="D223" s="1" t="s">
        <v>23</v>
      </c>
      <c r="E223" s="1" t="s">
        <v>24</v>
      </c>
      <c r="F223" s="1" t="s">
        <v>26</v>
      </c>
      <c r="G223" s="8" t="s">
        <v>756</v>
      </c>
      <c r="H223" s="8" t="s">
        <v>756</v>
      </c>
      <c r="I223" s="8" t="s">
        <v>405</v>
      </c>
      <c r="J223" s="13"/>
      <c r="K223" s="13"/>
      <c r="L223" s="13"/>
      <c r="M223" s="27">
        <v>999</v>
      </c>
      <c r="N223" s="28">
        <v>1.6982999999999999</v>
      </c>
      <c r="O223" s="13"/>
      <c r="P223" s="13"/>
      <c r="Q223" s="13"/>
    </row>
    <row r="224" spans="1:17" ht="12.75">
      <c r="A224" s="25">
        <v>4001</v>
      </c>
      <c r="B224" s="13">
        <v>45.394673498465401</v>
      </c>
      <c r="C224" s="13">
        <v>39.681249232971098</v>
      </c>
      <c r="D224" s="1" t="s">
        <v>27</v>
      </c>
      <c r="E224" s="1" t="s">
        <v>28</v>
      </c>
      <c r="F224" s="1" t="s">
        <v>30</v>
      </c>
      <c r="G224" s="8" t="s">
        <v>756</v>
      </c>
      <c r="H224" s="8" t="s">
        <v>756</v>
      </c>
      <c r="I224" s="8" t="s">
        <v>403</v>
      </c>
      <c r="J224" s="13"/>
      <c r="K224" s="13"/>
      <c r="L224" s="13"/>
      <c r="M224" s="27">
        <v>993.6</v>
      </c>
      <c r="N224" s="28">
        <v>1.68912</v>
      </c>
      <c r="O224" s="13"/>
      <c r="P224" s="13"/>
      <c r="Q224" s="13"/>
    </row>
    <row r="225" spans="1:17" ht="12.75">
      <c r="A225" s="25">
        <v>4002</v>
      </c>
      <c r="B225" s="13">
        <v>46.160851955561597</v>
      </c>
      <c r="C225" s="13">
        <v>39.1502846286973</v>
      </c>
      <c r="D225" s="1" t="s">
        <v>32</v>
      </c>
      <c r="E225" s="1" t="s">
        <v>33</v>
      </c>
      <c r="F225" s="1" t="s">
        <v>35</v>
      </c>
      <c r="G225" s="8" t="s">
        <v>756</v>
      </c>
      <c r="H225" s="8" t="s">
        <v>756</v>
      </c>
      <c r="I225" s="8" t="s">
        <v>403</v>
      </c>
      <c r="J225" s="13"/>
      <c r="K225" s="13"/>
      <c r="L225" s="13"/>
      <c r="M225" s="27">
        <v>15.045</v>
      </c>
      <c r="N225" s="28">
        <v>2.5576499999999999E-2</v>
      </c>
      <c r="O225" s="13"/>
      <c r="P225" s="13"/>
      <c r="Q225" s="13"/>
    </row>
    <row r="226" spans="1:17" ht="12.75">
      <c r="A226" s="25">
        <v>4003</v>
      </c>
      <c r="B226" s="13">
        <v>44.763169639640601</v>
      </c>
      <c r="C226" s="13">
        <v>40.542633297162098</v>
      </c>
      <c r="D226" s="1" t="s">
        <v>36</v>
      </c>
      <c r="E226" s="1" t="s">
        <v>37</v>
      </c>
      <c r="F226" s="1" t="s">
        <v>16</v>
      </c>
      <c r="G226" s="8" t="s">
        <v>756</v>
      </c>
      <c r="H226" s="8" t="s">
        <v>756</v>
      </c>
      <c r="I226" s="8" t="s">
        <v>403</v>
      </c>
      <c r="J226" s="13"/>
      <c r="K226" s="13"/>
      <c r="L226" s="13"/>
      <c r="M226" s="27">
        <v>990</v>
      </c>
      <c r="N226" s="28">
        <v>1.6830000000000001</v>
      </c>
      <c r="O226" s="13"/>
      <c r="P226" s="13"/>
      <c r="Q226" s="13"/>
    </row>
    <row r="227" spans="1:17" ht="12.75">
      <c r="A227" s="25">
        <v>4004</v>
      </c>
      <c r="B227" s="13">
        <v>44.756235897947398</v>
      </c>
      <c r="C227" s="13">
        <v>40.546900215127103</v>
      </c>
      <c r="D227" s="1" t="s">
        <v>39</v>
      </c>
      <c r="E227" s="1" t="s">
        <v>37</v>
      </c>
      <c r="F227" s="1" t="s">
        <v>16</v>
      </c>
      <c r="G227" s="8" t="s">
        <v>756</v>
      </c>
      <c r="H227" s="8" t="s">
        <v>756</v>
      </c>
      <c r="I227" s="8" t="s">
        <v>403</v>
      </c>
      <c r="J227" s="13"/>
      <c r="K227" s="13"/>
      <c r="L227" s="13"/>
      <c r="M227" s="27">
        <v>990</v>
      </c>
      <c r="N227" s="28">
        <v>1.6830000000000001</v>
      </c>
      <c r="O227" s="13"/>
      <c r="P227" s="13"/>
      <c r="Q227" s="13"/>
    </row>
    <row r="228" spans="1:17" ht="12.75">
      <c r="A228" s="25">
        <v>4005</v>
      </c>
      <c r="B228" s="13">
        <v>45.273066336462001</v>
      </c>
      <c r="C228" s="13">
        <v>40.506897859204898</v>
      </c>
      <c r="D228" s="1" t="s">
        <v>40</v>
      </c>
      <c r="E228" s="1" t="s">
        <v>41</v>
      </c>
      <c r="F228" s="1" t="s">
        <v>43</v>
      </c>
      <c r="G228" s="8" t="s">
        <v>756</v>
      </c>
      <c r="H228" s="8" t="s">
        <v>756</v>
      </c>
      <c r="I228" s="8" t="s">
        <v>403</v>
      </c>
      <c r="J228" s="13"/>
      <c r="K228" s="13"/>
      <c r="L228" s="13"/>
      <c r="M228" s="27">
        <v>999.68</v>
      </c>
      <c r="N228" s="28">
        <v>1.6994560000000001</v>
      </c>
      <c r="O228" s="13"/>
      <c r="P228" s="13"/>
      <c r="Q228" s="13"/>
    </row>
    <row r="229" spans="1:17" ht="12.75">
      <c r="A229" s="25">
        <v>4006</v>
      </c>
      <c r="B229" s="13">
        <v>44.419549402269098</v>
      </c>
      <c r="C229" s="13">
        <v>40.079272674396798</v>
      </c>
      <c r="D229" s="1" t="s">
        <v>44</v>
      </c>
      <c r="E229" s="1" t="s">
        <v>45</v>
      </c>
      <c r="F229" s="1" t="s">
        <v>47</v>
      </c>
      <c r="G229" s="8" t="s">
        <v>756</v>
      </c>
      <c r="H229" s="8" t="s">
        <v>756</v>
      </c>
      <c r="I229" s="8" t="s">
        <v>403</v>
      </c>
      <c r="J229" s="13"/>
      <c r="K229" s="13"/>
      <c r="L229" s="13"/>
      <c r="M229" s="27">
        <v>999.68</v>
      </c>
      <c r="N229" s="28">
        <v>1.6994560000000001</v>
      </c>
      <c r="O229" s="13"/>
      <c r="P229" s="13"/>
      <c r="Q229" s="13"/>
    </row>
    <row r="230" spans="1:17" ht="12.75">
      <c r="A230" s="25">
        <v>4007</v>
      </c>
      <c r="B230" s="13">
        <v>45.3446705535627</v>
      </c>
      <c r="C230" s="13">
        <v>40.503564329544801</v>
      </c>
      <c r="D230" s="1" t="s">
        <v>48</v>
      </c>
      <c r="E230" s="1" t="s">
        <v>49</v>
      </c>
      <c r="F230" s="1" t="s">
        <v>43</v>
      </c>
      <c r="G230" s="8" t="s">
        <v>756</v>
      </c>
      <c r="H230" s="8" t="s">
        <v>756</v>
      </c>
      <c r="I230" s="8" t="s">
        <v>403</v>
      </c>
      <c r="J230" s="13"/>
      <c r="K230" s="13"/>
      <c r="L230" s="13"/>
      <c r="M230" s="27">
        <v>999</v>
      </c>
      <c r="N230" s="28">
        <v>1.6982999999999999</v>
      </c>
      <c r="O230" s="13"/>
      <c r="P230" s="13"/>
      <c r="Q230" s="13"/>
    </row>
    <row r="231" spans="1:17" ht="12.75">
      <c r="A231" s="25">
        <v>4008</v>
      </c>
      <c r="B231" s="13">
        <v>45.370005378980103</v>
      </c>
      <c r="C231" s="13">
        <v>40.513431577338899</v>
      </c>
      <c r="D231" s="1" t="s">
        <v>51</v>
      </c>
      <c r="E231" s="1" t="s">
        <v>49</v>
      </c>
      <c r="F231" s="1" t="s">
        <v>43</v>
      </c>
      <c r="G231" s="8" t="s">
        <v>756</v>
      </c>
      <c r="H231" s="8" t="s">
        <v>756</v>
      </c>
      <c r="I231" s="8" t="s">
        <v>403</v>
      </c>
      <c r="J231" s="13"/>
      <c r="K231" s="13"/>
      <c r="L231" s="13"/>
      <c r="M231" s="27">
        <v>999</v>
      </c>
      <c r="N231" s="28">
        <v>1.6982999999999999</v>
      </c>
      <c r="O231" s="13"/>
      <c r="P231" s="13"/>
      <c r="Q231" s="13"/>
    </row>
    <row r="232" spans="1:17" ht="12.75">
      <c r="A232" s="25">
        <v>4009</v>
      </c>
      <c r="B232" s="13">
        <v>44.359012503640201</v>
      </c>
      <c r="C232" s="13">
        <v>40.113674700489902</v>
      </c>
      <c r="D232" s="1" t="s">
        <v>52</v>
      </c>
      <c r="E232" s="1" t="s">
        <v>53</v>
      </c>
      <c r="F232" s="1" t="s">
        <v>47</v>
      </c>
      <c r="G232" s="8" t="s">
        <v>756</v>
      </c>
      <c r="H232" s="8" t="s">
        <v>756</v>
      </c>
      <c r="I232" s="8" t="s">
        <v>403</v>
      </c>
      <c r="J232" s="13"/>
      <c r="K232" s="13"/>
      <c r="L232" s="13"/>
      <c r="M232" s="27">
        <v>579.84</v>
      </c>
      <c r="N232" s="28">
        <v>0.98572800000000005</v>
      </c>
      <c r="O232" s="13"/>
      <c r="P232" s="13"/>
      <c r="Q232" s="13"/>
    </row>
    <row r="233" spans="1:17" ht="12.75">
      <c r="A233" s="25">
        <v>4010</v>
      </c>
      <c r="B233" s="13">
        <v>45.765762020236899</v>
      </c>
      <c r="C233" s="13">
        <v>40.217680825887598</v>
      </c>
      <c r="D233" s="1" t="s">
        <v>55</v>
      </c>
      <c r="E233" s="1" t="s">
        <v>55</v>
      </c>
      <c r="F233" s="1" t="s">
        <v>43</v>
      </c>
      <c r="G233" s="8" t="s">
        <v>756</v>
      </c>
      <c r="H233" s="8" t="s">
        <v>756</v>
      </c>
      <c r="I233" s="8" t="s">
        <v>403</v>
      </c>
      <c r="J233" s="13"/>
      <c r="K233" s="13"/>
      <c r="L233" s="13"/>
      <c r="M233" s="27">
        <v>55000</v>
      </c>
      <c r="N233" s="28">
        <v>93.5</v>
      </c>
      <c r="O233" s="13"/>
      <c r="P233" s="13"/>
      <c r="Q233" s="13"/>
    </row>
    <row r="234" spans="1:17" ht="12.75">
      <c r="A234" s="29" t="s">
        <v>757</v>
      </c>
      <c r="B234" s="30">
        <v>44.113014999999997</v>
      </c>
      <c r="C234" s="30">
        <v>40.1490224</v>
      </c>
      <c r="D234" s="31" t="s">
        <v>758</v>
      </c>
      <c r="E234" s="13" t="s">
        <v>759</v>
      </c>
      <c r="F234" s="31" t="s">
        <v>22</v>
      </c>
      <c r="G234" s="13" t="s">
        <v>760</v>
      </c>
      <c r="H234" s="13" t="s">
        <v>760</v>
      </c>
      <c r="I234" s="31" t="s">
        <v>405</v>
      </c>
      <c r="J234" s="30">
        <v>1980</v>
      </c>
      <c r="M234" s="32">
        <v>376000</v>
      </c>
      <c r="N234" s="33"/>
    </row>
    <row r="235" spans="1:17" ht="12.75">
      <c r="A235" s="29" t="s">
        <v>761</v>
      </c>
      <c r="B235" s="30">
        <v>44.458415000000002</v>
      </c>
      <c r="C235" s="30">
        <v>40.826624299999999</v>
      </c>
      <c r="D235" s="31" t="s">
        <v>762</v>
      </c>
      <c r="E235" s="13" t="s">
        <v>763</v>
      </c>
      <c r="F235" s="31" t="s">
        <v>78</v>
      </c>
      <c r="G235" s="13" t="s">
        <v>764</v>
      </c>
      <c r="H235" s="13" t="s">
        <v>764</v>
      </c>
      <c r="I235" s="31" t="s">
        <v>765</v>
      </c>
      <c r="J235" s="31"/>
      <c r="M235" s="32">
        <v>50000</v>
      </c>
      <c r="N235" s="33"/>
    </row>
    <row r="236" spans="1:17" ht="12.75">
      <c r="A236" s="29" t="s">
        <v>766</v>
      </c>
      <c r="B236" s="30">
        <v>44.750799200000003</v>
      </c>
      <c r="C236" s="30">
        <v>40.564670100000001</v>
      </c>
      <c r="D236" s="31" t="s">
        <v>767</v>
      </c>
      <c r="E236" s="13" t="s">
        <v>37</v>
      </c>
      <c r="F236" s="31" t="s">
        <v>16</v>
      </c>
      <c r="G236" s="13" t="s">
        <v>764</v>
      </c>
      <c r="H236" s="13" t="s">
        <v>764</v>
      </c>
      <c r="I236" s="31" t="s">
        <v>405</v>
      </c>
      <c r="J236" s="30">
        <v>1966</v>
      </c>
      <c r="M236" s="32">
        <v>760000</v>
      </c>
      <c r="N236" s="33"/>
    </row>
    <row r="237" spans="1:17" ht="12.75">
      <c r="A237" s="29" t="s">
        <v>768</v>
      </c>
      <c r="B237" s="30">
        <v>44.743017899999998</v>
      </c>
      <c r="C237" s="30">
        <v>40.559001500000001</v>
      </c>
      <c r="D237" s="31" t="s">
        <v>769</v>
      </c>
      <c r="E237" s="13" t="s">
        <v>37</v>
      </c>
      <c r="F237" s="31" t="s">
        <v>16</v>
      </c>
      <c r="G237" s="13" t="s">
        <v>764</v>
      </c>
      <c r="H237" s="13" t="s">
        <v>764</v>
      </c>
      <c r="I237" s="31" t="s">
        <v>405</v>
      </c>
      <c r="J237" s="30">
        <v>2015</v>
      </c>
      <c r="M237" s="32">
        <v>440000</v>
      </c>
      <c r="N237" s="33"/>
    </row>
    <row r="238" spans="1:17" ht="12.75">
      <c r="A238" s="29" t="s">
        <v>770</v>
      </c>
      <c r="B238" s="2">
        <v>44.496887399999999</v>
      </c>
      <c r="C238" s="30">
        <v>40.1139376</v>
      </c>
      <c r="D238" s="31" t="s">
        <v>771</v>
      </c>
      <c r="E238" s="13" t="s">
        <v>425</v>
      </c>
      <c r="F238" s="31" t="s">
        <v>425</v>
      </c>
      <c r="G238" s="13" t="s">
        <v>764</v>
      </c>
      <c r="H238" s="13" t="s">
        <v>764</v>
      </c>
      <c r="I238" s="31" t="s">
        <v>405</v>
      </c>
      <c r="J238" s="30">
        <v>2010</v>
      </c>
      <c r="M238" s="32">
        <v>242000</v>
      </c>
      <c r="N238" s="33"/>
    </row>
    <row r="239" spans="1:17" ht="12.75">
      <c r="A239" s="29" t="s">
        <v>772</v>
      </c>
      <c r="B239" s="30">
        <v>46.226412699999997</v>
      </c>
      <c r="C239" s="30">
        <v>38.902856700000001</v>
      </c>
      <c r="D239" s="31" t="s">
        <v>773</v>
      </c>
      <c r="E239" s="13" t="s">
        <v>416</v>
      </c>
      <c r="F239" s="31" t="s">
        <v>35</v>
      </c>
      <c r="G239" s="13" t="s">
        <v>401</v>
      </c>
      <c r="H239" s="13" t="s">
        <v>401</v>
      </c>
      <c r="I239" s="31" t="s">
        <v>403</v>
      </c>
      <c r="J239" s="31"/>
      <c r="M239" s="32">
        <v>130000</v>
      </c>
      <c r="N239" s="33"/>
    </row>
    <row r="240" spans="1:17" ht="12.75">
      <c r="A240" s="29" t="s">
        <v>774</v>
      </c>
      <c r="B240" s="30">
        <v>44.941735899999998</v>
      </c>
      <c r="C240" s="30">
        <v>40.541207399999998</v>
      </c>
      <c r="D240" s="31" t="s">
        <v>775</v>
      </c>
      <c r="E240" s="13" t="s">
        <v>776</v>
      </c>
      <c r="F240" s="31" t="s">
        <v>43</v>
      </c>
      <c r="G240" s="13" t="s">
        <v>401</v>
      </c>
      <c r="H240" s="13" t="s">
        <v>401</v>
      </c>
      <c r="I240" s="31" t="s">
        <v>405</v>
      </c>
      <c r="J240" s="30">
        <v>1949</v>
      </c>
      <c r="M240" s="32">
        <v>24000</v>
      </c>
      <c r="N240" s="33"/>
    </row>
    <row r="241" spans="1:14" ht="12.75">
      <c r="A241" s="29" t="s">
        <v>777</v>
      </c>
      <c r="B241" s="19">
        <v>44.7602063</v>
      </c>
      <c r="C241" s="30">
        <v>40.507829999999998</v>
      </c>
      <c r="D241" s="31" t="s">
        <v>778</v>
      </c>
      <c r="E241" s="13" t="s">
        <v>37</v>
      </c>
      <c r="F241" s="31" t="s">
        <v>16</v>
      </c>
      <c r="G241" s="13" t="s">
        <v>401</v>
      </c>
      <c r="H241" s="13" t="s">
        <v>401</v>
      </c>
      <c r="I241" s="31" t="s">
        <v>405</v>
      </c>
      <c r="J241" s="30">
        <v>1959</v>
      </c>
      <c r="M241" s="32">
        <v>81600</v>
      </c>
      <c r="N241" s="33"/>
    </row>
    <row r="242" spans="1:14" ht="12.75">
      <c r="A242" s="29" t="s">
        <v>779</v>
      </c>
      <c r="B242" s="19">
        <v>44.607925000000002</v>
      </c>
      <c r="C242" s="30">
        <v>40.378797200000001</v>
      </c>
      <c r="D242" s="31" t="s">
        <v>780</v>
      </c>
      <c r="E242" s="13" t="s">
        <v>781</v>
      </c>
      <c r="F242" s="31" t="s">
        <v>16</v>
      </c>
      <c r="G242" s="13" t="s">
        <v>401</v>
      </c>
      <c r="H242" s="13" t="s">
        <v>401</v>
      </c>
      <c r="I242" s="31" t="s">
        <v>405</v>
      </c>
      <c r="J242" s="30">
        <v>1953</v>
      </c>
      <c r="M242" s="32">
        <v>168000</v>
      </c>
      <c r="N242" s="33"/>
    </row>
    <row r="243" spans="1:14" ht="12.75">
      <c r="A243" s="29" t="s">
        <v>782</v>
      </c>
      <c r="B243" s="30">
        <v>44.583908299999997</v>
      </c>
      <c r="C243" s="30">
        <v>40.297974600000003</v>
      </c>
      <c r="D243" s="31" t="s">
        <v>783</v>
      </c>
      <c r="E243" s="13" t="s">
        <v>784</v>
      </c>
      <c r="F243" s="31" t="s">
        <v>16</v>
      </c>
      <c r="G243" s="13" t="s">
        <v>401</v>
      </c>
      <c r="H243" s="13" t="s">
        <v>401</v>
      </c>
      <c r="I243" s="31" t="s">
        <v>405</v>
      </c>
      <c r="J243" s="30">
        <v>1956</v>
      </c>
      <c r="M243" s="32">
        <v>70600</v>
      </c>
      <c r="N243" s="33"/>
    </row>
    <row r="244" spans="1:14" ht="12.75">
      <c r="A244" s="29" t="s">
        <v>785</v>
      </c>
      <c r="B244" s="19">
        <v>44.5110891</v>
      </c>
      <c r="C244" s="30">
        <v>40.222616700000003</v>
      </c>
      <c r="D244" s="31" t="s">
        <v>786</v>
      </c>
      <c r="E244" s="13" t="s">
        <v>425</v>
      </c>
      <c r="F244" s="31" t="s">
        <v>425</v>
      </c>
      <c r="G244" s="13" t="s">
        <v>401</v>
      </c>
      <c r="H244" s="13" t="s">
        <v>401</v>
      </c>
      <c r="I244" s="31" t="s">
        <v>405</v>
      </c>
      <c r="J244" s="30">
        <v>1936</v>
      </c>
      <c r="M244" s="32">
        <v>87500</v>
      </c>
      <c r="N244" s="33"/>
    </row>
    <row r="245" spans="1:14" ht="12.75">
      <c r="A245" s="29" t="s">
        <v>787</v>
      </c>
      <c r="B245" s="30">
        <v>44.497420699999999</v>
      </c>
      <c r="C245" s="30">
        <v>40.177886000000001</v>
      </c>
      <c r="D245" s="31" t="s">
        <v>788</v>
      </c>
      <c r="E245" s="13" t="s">
        <v>425</v>
      </c>
      <c r="F245" s="31" t="s">
        <v>425</v>
      </c>
      <c r="G245" s="13" t="s">
        <v>401</v>
      </c>
      <c r="H245" s="13" t="s">
        <v>401</v>
      </c>
      <c r="I245" s="31" t="s">
        <v>405</v>
      </c>
      <c r="J245" s="30">
        <v>1962</v>
      </c>
      <c r="M245" s="32">
        <v>22000</v>
      </c>
      <c r="N245" s="33"/>
    </row>
    <row r="246" spans="1:14" ht="12.75">
      <c r="A246" s="29" t="s">
        <v>789</v>
      </c>
      <c r="B246" s="30">
        <v>44.445404600000003</v>
      </c>
      <c r="C246" s="30">
        <v>40.1499849</v>
      </c>
      <c r="D246" s="31" t="s">
        <v>790</v>
      </c>
      <c r="E246" s="13" t="s">
        <v>425</v>
      </c>
      <c r="F246" s="31" t="s">
        <v>425</v>
      </c>
      <c r="G246" s="13" t="s">
        <v>401</v>
      </c>
      <c r="H246" s="13" t="s">
        <v>401</v>
      </c>
      <c r="I246" s="31" t="s">
        <v>405</v>
      </c>
      <c r="J246" s="30">
        <v>1960</v>
      </c>
      <c r="M246" s="32">
        <v>5000</v>
      </c>
      <c r="N246" s="33"/>
    </row>
    <row r="247" spans="1:14" ht="12.75">
      <c r="A247" s="29" t="s">
        <v>791</v>
      </c>
      <c r="B247" s="30">
        <v>45.799641600000001</v>
      </c>
      <c r="C247" s="30">
        <v>39.657640700000002</v>
      </c>
      <c r="D247" s="31" t="s">
        <v>792</v>
      </c>
      <c r="E247" s="13" t="s">
        <v>35</v>
      </c>
      <c r="F247" s="31" t="s">
        <v>35</v>
      </c>
      <c r="G247" s="13" t="s">
        <v>401</v>
      </c>
      <c r="H247" s="13" t="s">
        <v>401</v>
      </c>
      <c r="I247" s="31" t="s">
        <v>405</v>
      </c>
      <c r="J247" s="30">
        <v>1989</v>
      </c>
      <c r="M247" s="32">
        <v>76000</v>
      </c>
      <c r="N247" s="33"/>
    </row>
    <row r="248" spans="1:14" ht="12.75">
      <c r="A248" s="29" t="s">
        <v>793</v>
      </c>
      <c r="B248" s="19">
        <v>45.918989000000003</v>
      </c>
      <c r="C248" s="30">
        <v>39.569413699999998</v>
      </c>
      <c r="D248" s="31" t="s">
        <v>794</v>
      </c>
      <c r="E248" s="13" t="s">
        <v>35</v>
      </c>
      <c r="F248" s="31" t="s">
        <v>35</v>
      </c>
      <c r="G248" s="13" t="s">
        <v>401</v>
      </c>
      <c r="H248" s="13" t="s">
        <v>401</v>
      </c>
      <c r="I248" s="31" t="s">
        <v>405</v>
      </c>
      <c r="J248" s="30">
        <v>1976</v>
      </c>
      <c r="M248" s="32">
        <v>171000</v>
      </c>
      <c r="N248" s="33"/>
    </row>
    <row r="249" spans="1:14" ht="12.75">
      <c r="A249" s="29" t="s">
        <v>795</v>
      </c>
      <c r="B249" s="19">
        <v>46.368611299999998</v>
      </c>
      <c r="C249" s="30">
        <v>39.427500000000002</v>
      </c>
      <c r="D249" s="31" t="s">
        <v>796</v>
      </c>
      <c r="E249" s="13" t="s">
        <v>35</v>
      </c>
      <c r="F249" s="31" t="s">
        <v>35</v>
      </c>
      <c r="G249" s="13" t="s">
        <v>401</v>
      </c>
      <c r="H249" s="13" t="s">
        <v>401</v>
      </c>
      <c r="I249" s="31" t="s">
        <v>405</v>
      </c>
      <c r="J249" s="30">
        <v>1970</v>
      </c>
      <c r="M249" s="32">
        <v>157200</v>
      </c>
      <c r="N249" s="33"/>
    </row>
    <row r="250" spans="1:14" ht="12.75">
      <c r="A250" s="29" t="s">
        <v>797</v>
      </c>
      <c r="B250" s="30">
        <v>44.625778199999999</v>
      </c>
      <c r="C250" s="30">
        <v>40.945319599999998</v>
      </c>
      <c r="D250" s="31" t="s">
        <v>798</v>
      </c>
      <c r="E250" s="13" t="s">
        <v>78</v>
      </c>
      <c r="F250" s="31" t="s">
        <v>78</v>
      </c>
      <c r="G250" s="13" t="s">
        <v>401</v>
      </c>
      <c r="H250" s="13" t="s">
        <v>401</v>
      </c>
      <c r="I250" s="31" t="s">
        <v>405</v>
      </c>
      <c r="J250" s="30">
        <v>1932</v>
      </c>
      <c r="M250" s="32">
        <v>26520</v>
      </c>
      <c r="N250" s="33"/>
    </row>
    <row r="251" spans="1:14" ht="12.75">
      <c r="A251" s="29" t="s">
        <v>799</v>
      </c>
      <c r="B251" s="30">
        <v>43.7731298</v>
      </c>
      <c r="C251" s="30">
        <v>40.820518399999997</v>
      </c>
      <c r="D251" s="31" t="s">
        <v>800</v>
      </c>
      <c r="E251" s="13" t="s">
        <v>408</v>
      </c>
      <c r="F251" s="31" t="s">
        <v>408</v>
      </c>
      <c r="G251" s="13" t="s">
        <v>401</v>
      </c>
      <c r="H251" s="13" t="s">
        <v>401</v>
      </c>
      <c r="I251" s="31" t="s">
        <v>405</v>
      </c>
      <c r="J251" s="30">
        <v>1928</v>
      </c>
      <c r="M251" s="32">
        <v>5280</v>
      </c>
      <c r="N251" s="33"/>
    </row>
    <row r="252" spans="1:14" ht="12.75">
      <c r="M252" s="32"/>
      <c r="N252" s="33"/>
    </row>
    <row r="253" spans="1:14" ht="12.75">
      <c r="M253" s="32"/>
      <c r="N253" s="33"/>
    </row>
    <row r="254" spans="1:14" ht="12.75">
      <c r="A254" s="24"/>
      <c r="B254" s="24"/>
      <c r="C254" s="24"/>
      <c r="M254" s="32"/>
      <c r="N254" s="33"/>
    </row>
    <row r="255" spans="1:14" ht="12.75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M255" s="32"/>
      <c r="N255" s="33"/>
    </row>
    <row r="256" spans="1:14" ht="12.75">
      <c r="D256" s="31"/>
      <c r="E256" s="30"/>
      <c r="F256" s="30"/>
      <c r="M256" s="32"/>
      <c r="N256" s="33"/>
    </row>
    <row r="257" spans="4:14" ht="12.75">
      <c r="D257" s="31"/>
      <c r="E257" s="31"/>
      <c r="F257" s="30"/>
      <c r="M257" s="32"/>
      <c r="N257" s="33"/>
    </row>
    <row r="258" spans="4:14" ht="12.75">
      <c r="D258" s="31"/>
      <c r="E258" s="30"/>
      <c r="F258" s="30"/>
      <c r="M258" s="32"/>
      <c r="N258" s="33"/>
    </row>
    <row r="259" spans="4:14" ht="12.75">
      <c r="D259" s="31"/>
      <c r="E259" s="30"/>
      <c r="F259" s="30"/>
      <c r="M259" s="32"/>
      <c r="N259" s="33"/>
    </row>
    <row r="260" spans="4:14" ht="12.75">
      <c r="D260" s="31"/>
      <c r="E260" s="31"/>
      <c r="F260" s="30"/>
      <c r="M260" s="32"/>
      <c r="N260" s="33"/>
    </row>
    <row r="261" spans="4:14" ht="12.75">
      <c r="D261" s="31"/>
      <c r="E261" s="31"/>
      <c r="F261" s="30"/>
      <c r="M261" s="32"/>
      <c r="N261" s="33"/>
    </row>
    <row r="262" spans="4:14" ht="12.75">
      <c r="D262" s="31"/>
      <c r="E262" s="30"/>
      <c r="F262" s="30"/>
      <c r="M262" s="32"/>
      <c r="N262" s="33"/>
    </row>
    <row r="263" spans="4:14" ht="12.75">
      <c r="D263" s="31"/>
      <c r="E263" s="30"/>
      <c r="F263" s="30"/>
      <c r="M263" s="32"/>
      <c r="N263" s="33"/>
    </row>
    <row r="264" spans="4:14" ht="12.75">
      <c r="D264" s="31"/>
      <c r="E264" s="30"/>
      <c r="F264" s="30"/>
      <c r="M264" s="32"/>
      <c r="N264" s="33"/>
    </row>
    <row r="265" spans="4:14" ht="12.75">
      <c r="D265" s="31"/>
      <c r="E265" s="30"/>
      <c r="F265" s="30"/>
      <c r="M265" s="32"/>
      <c r="N265" s="33"/>
    </row>
    <row r="266" spans="4:14" ht="12.75">
      <c r="D266" s="31"/>
      <c r="E266" s="30"/>
      <c r="F266" s="30"/>
      <c r="M266" s="32"/>
      <c r="N266" s="33"/>
    </row>
    <row r="267" spans="4:14" ht="12.75">
      <c r="D267" s="31"/>
      <c r="E267" s="30"/>
      <c r="F267" s="30"/>
      <c r="M267" s="32"/>
      <c r="N267" s="33"/>
    </row>
    <row r="268" spans="4:14" ht="12.75">
      <c r="D268" s="31"/>
      <c r="E268" s="30"/>
      <c r="F268" s="30"/>
      <c r="M268" s="32"/>
      <c r="N268" s="33"/>
    </row>
    <row r="269" spans="4:14" ht="12.75">
      <c r="D269" s="31"/>
      <c r="E269" s="31"/>
      <c r="F269" s="30"/>
      <c r="M269" s="32"/>
      <c r="N269" s="33"/>
    </row>
    <row r="270" spans="4:14" ht="12.75">
      <c r="D270" s="19"/>
      <c r="E270" s="31"/>
      <c r="F270" s="30"/>
      <c r="M270" s="32"/>
      <c r="N270" s="33"/>
    </row>
    <row r="271" spans="4:14" ht="12.75">
      <c r="D271" s="19"/>
      <c r="E271" s="31"/>
      <c r="F271" s="30"/>
      <c r="M271" s="32"/>
      <c r="N271" s="33"/>
    </row>
    <row r="272" spans="4:14" ht="12.75">
      <c r="D272" s="31"/>
      <c r="E272" s="31"/>
      <c r="F272" s="30"/>
      <c r="M272" s="32"/>
      <c r="N272" s="33"/>
    </row>
    <row r="273" spans="1:14" ht="12.75">
      <c r="D273" s="31"/>
      <c r="E273" s="31"/>
      <c r="F273" s="30"/>
      <c r="M273" s="32"/>
      <c r="N273" s="33"/>
    </row>
    <row r="274" spans="1:14" ht="12.75">
      <c r="A274" s="24"/>
      <c r="B274" s="24"/>
      <c r="C274" s="24"/>
      <c r="M274" s="32"/>
      <c r="N274" s="33"/>
    </row>
    <row r="275" spans="1:14" ht="12.75">
      <c r="A275" s="24"/>
      <c r="B275" s="24"/>
      <c r="C275" s="24"/>
      <c r="M275" s="32"/>
      <c r="N275" s="33"/>
    </row>
    <row r="276" spans="1:14" ht="12.75">
      <c r="A276" s="24"/>
      <c r="B276" s="24"/>
      <c r="C276" s="24"/>
      <c r="M276" s="32"/>
      <c r="N276" s="33"/>
    </row>
    <row r="277" spans="1:14" ht="12.75">
      <c r="A277" s="24"/>
      <c r="B277" s="24"/>
      <c r="C277" s="24"/>
      <c r="M277" s="32"/>
      <c r="N277" s="33"/>
    </row>
    <row r="278" spans="1:14" ht="12.75">
      <c r="A278" s="24"/>
      <c r="B278" s="24"/>
      <c r="C278" s="24"/>
      <c r="M278" s="32"/>
      <c r="N278" s="33"/>
    </row>
    <row r="279" spans="1:14" ht="12.75">
      <c r="A279" s="24"/>
      <c r="B279" s="24"/>
      <c r="C279" s="24"/>
      <c r="M279" s="32"/>
      <c r="N279" s="33"/>
    </row>
    <row r="280" spans="1:14" ht="12.75">
      <c r="A280" s="24"/>
      <c r="B280" s="24"/>
      <c r="C280" s="24"/>
      <c r="M280" s="32"/>
      <c r="N280" s="33"/>
    </row>
    <row r="281" spans="1:14" ht="12.75">
      <c r="A281" s="24"/>
      <c r="B281" s="24"/>
      <c r="C281" s="24"/>
      <c r="M281" s="32"/>
      <c r="N281" s="33"/>
    </row>
    <row r="282" spans="1:14" ht="12.75">
      <c r="A282" s="24"/>
      <c r="B282" s="24"/>
      <c r="C282" s="24"/>
      <c r="M282" s="32"/>
      <c r="N282" s="33"/>
    </row>
    <row r="283" spans="1:14" ht="12.75">
      <c r="A283" s="24"/>
      <c r="B283" s="24"/>
      <c r="C283" s="24"/>
      <c r="M283" s="32"/>
      <c r="N283" s="33"/>
    </row>
    <row r="284" spans="1:14" ht="12.75">
      <c r="A284" s="24"/>
      <c r="B284" s="24"/>
      <c r="C284" s="24"/>
      <c r="M284" s="32"/>
      <c r="N284" s="33"/>
    </row>
    <row r="285" spans="1:14" ht="12.75">
      <c r="A285" s="24"/>
      <c r="B285" s="24"/>
      <c r="C285" s="24"/>
      <c r="M285" s="32"/>
      <c r="N285" s="33"/>
    </row>
    <row r="286" spans="1:14" ht="12.75">
      <c r="A286" s="24"/>
      <c r="B286" s="24"/>
      <c r="C286" s="24"/>
      <c r="M286" s="32"/>
      <c r="N286" s="33"/>
    </row>
    <row r="287" spans="1:14" ht="12.75">
      <c r="A287" s="24"/>
      <c r="B287" s="24"/>
      <c r="C287" s="24"/>
      <c r="M287" s="32"/>
      <c r="N287" s="33"/>
    </row>
    <row r="288" spans="1:14" ht="12.75">
      <c r="A288" s="24"/>
      <c r="B288" s="24"/>
      <c r="C288" s="24"/>
      <c r="M288" s="32"/>
      <c r="N288" s="33"/>
    </row>
    <row r="289" spans="1:14" ht="12.75">
      <c r="A289" s="24"/>
      <c r="B289" s="24"/>
      <c r="C289" s="24"/>
      <c r="M289" s="32"/>
      <c r="N289" s="33"/>
    </row>
    <row r="290" spans="1:14" ht="12.75">
      <c r="A290" s="24"/>
      <c r="B290" s="24"/>
      <c r="C290" s="24"/>
      <c r="M290" s="32"/>
      <c r="N290" s="33"/>
    </row>
    <row r="291" spans="1:14" ht="12.75">
      <c r="A291" s="24"/>
      <c r="B291" s="24"/>
      <c r="C291" s="24"/>
      <c r="M291" s="32"/>
      <c r="N291" s="33"/>
    </row>
    <row r="292" spans="1:14" ht="12.75">
      <c r="A292" s="24"/>
      <c r="B292" s="24"/>
      <c r="C292" s="24"/>
      <c r="M292" s="32"/>
      <c r="N292" s="33"/>
    </row>
    <row r="293" spans="1:14" ht="12.75">
      <c r="A293" s="24"/>
      <c r="B293" s="24"/>
      <c r="C293" s="24"/>
      <c r="M293" s="32"/>
      <c r="N293" s="33"/>
    </row>
    <row r="294" spans="1:14" ht="12.75">
      <c r="A294" s="24"/>
      <c r="B294" s="24"/>
      <c r="C294" s="24"/>
      <c r="M294" s="32"/>
      <c r="N294" s="33"/>
    </row>
    <row r="295" spans="1:14" ht="12.75">
      <c r="A295" s="24"/>
      <c r="B295" s="24"/>
      <c r="C295" s="24"/>
      <c r="M295" s="32"/>
      <c r="N295" s="33"/>
    </row>
    <row r="296" spans="1:14" ht="12.75">
      <c r="A296" s="24"/>
      <c r="B296" s="24"/>
      <c r="C296" s="24"/>
      <c r="M296" s="32"/>
      <c r="N296" s="33"/>
    </row>
    <row r="297" spans="1:14" ht="12.75">
      <c r="A297" s="24"/>
      <c r="B297" s="24"/>
      <c r="C297" s="24"/>
      <c r="M297" s="32"/>
      <c r="N297" s="33"/>
    </row>
    <row r="298" spans="1:14" ht="12.75">
      <c r="A298" s="24"/>
      <c r="B298" s="24"/>
      <c r="C298" s="24"/>
      <c r="M298" s="32"/>
      <c r="N298" s="33"/>
    </row>
    <row r="299" spans="1:14" ht="12.75">
      <c r="A299" s="24"/>
      <c r="B299" s="24"/>
      <c r="C299" s="24"/>
      <c r="M299" s="32"/>
      <c r="N299" s="33"/>
    </row>
    <row r="300" spans="1:14" ht="12.75">
      <c r="A300" s="24"/>
      <c r="B300" s="24"/>
      <c r="C300" s="24"/>
      <c r="M300" s="32"/>
      <c r="N300" s="33"/>
    </row>
    <row r="301" spans="1:14" ht="12.75">
      <c r="A301" s="24"/>
      <c r="B301" s="24"/>
      <c r="C301" s="24"/>
      <c r="M301" s="32"/>
      <c r="N301" s="33"/>
    </row>
    <row r="302" spans="1:14" ht="12.75">
      <c r="A302" s="24"/>
      <c r="B302" s="24"/>
      <c r="C302" s="24"/>
      <c r="M302" s="32"/>
      <c r="N302" s="33"/>
    </row>
    <row r="303" spans="1:14" ht="12.75">
      <c r="A303" s="24"/>
      <c r="B303" s="24"/>
      <c r="C303" s="24"/>
      <c r="M303" s="32"/>
      <c r="N303" s="33"/>
    </row>
    <row r="304" spans="1:14" ht="12.75">
      <c r="A304" s="24"/>
      <c r="B304" s="24"/>
      <c r="C304" s="24"/>
      <c r="M304" s="32"/>
      <c r="N304" s="33"/>
    </row>
    <row r="305" spans="1:14" ht="12.75">
      <c r="A305" s="24"/>
      <c r="B305" s="24"/>
      <c r="C305" s="24"/>
      <c r="M305" s="32"/>
      <c r="N305" s="33"/>
    </row>
    <row r="306" spans="1:14" ht="12.75">
      <c r="A306" s="24"/>
      <c r="B306" s="24"/>
      <c r="C306" s="24"/>
      <c r="M306" s="32"/>
      <c r="N306" s="33"/>
    </row>
    <row r="307" spans="1:14" ht="12.75">
      <c r="A307" s="24"/>
      <c r="B307" s="24"/>
      <c r="C307" s="24"/>
      <c r="M307" s="32"/>
      <c r="N307" s="33"/>
    </row>
    <row r="308" spans="1:14" ht="12.75">
      <c r="A308" s="24"/>
      <c r="B308" s="24"/>
      <c r="C308" s="24"/>
      <c r="M308" s="32"/>
      <c r="N308" s="33"/>
    </row>
    <row r="309" spans="1:14" ht="12.75">
      <c r="A309" s="24"/>
      <c r="B309" s="24"/>
      <c r="C309" s="24"/>
      <c r="M309" s="32"/>
      <c r="N309" s="33"/>
    </row>
    <row r="310" spans="1:14" ht="12.75">
      <c r="A310" s="24"/>
      <c r="B310" s="24"/>
      <c r="C310" s="24"/>
      <c r="M310" s="32"/>
      <c r="N310" s="33"/>
    </row>
    <row r="311" spans="1:14" ht="12.75">
      <c r="A311" s="24"/>
      <c r="B311" s="24"/>
      <c r="C311" s="24"/>
      <c r="M311" s="32"/>
      <c r="N311" s="33"/>
    </row>
    <row r="312" spans="1:14" ht="12.75">
      <c r="A312" s="24"/>
      <c r="B312" s="24"/>
      <c r="C312" s="24"/>
      <c r="M312" s="32"/>
      <c r="N312" s="33"/>
    </row>
    <row r="313" spans="1:14" ht="12.75">
      <c r="A313" s="24"/>
      <c r="B313" s="24"/>
      <c r="C313" s="24"/>
      <c r="M313" s="32"/>
      <c r="N313" s="33"/>
    </row>
    <row r="314" spans="1:14" ht="12.75">
      <c r="A314" s="24"/>
      <c r="B314" s="24"/>
      <c r="C314" s="24"/>
      <c r="M314" s="32"/>
      <c r="N314" s="33"/>
    </row>
    <row r="315" spans="1:14" ht="12.75">
      <c r="A315" s="24"/>
      <c r="B315" s="24"/>
      <c r="C315" s="24"/>
      <c r="M315" s="32"/>
      <c r="N315" s="33"/>
    </row>
    <row r="316" spans="1:14" ht="12.75">
      <c r="A316" s="24"/>
      <c r="B316" s="24"/>
      <c r="C316" s="24"/>
      <c r="M316" s="32"/>
      <c r="N316" s="33"/>
    </row>
    <row r="317" spans="1:14" ht="12.75">
      <c r="A317" s="24"/>
      <c r="B317" s="24"/>
      <c r="C317" s="24"/>
      <c r="M317" s="32"/>
      <c r="N317" s="33"/>
    </row>
    <row r="318" spans="1:14" ht="12.75">
      <c r="A318" s="24"/>
      <c r="B318" s="24"/>
      <c r="C318" s="24"/>
      <c r="M318" s="32"/>
      <c r="N318" s="33"/>
    </row>
    <row r="319" spans="1:14" ht="12.75">
      <c r="A319" s="24"/>
      <c r="B319" s="24"/>
      <c r="C319" s="24"/>
      <c r="M319" s="32"/>
      <c r="N319" s="33"/>
    </row>
    <row r="320" spans="1:14" ht="12.75">
      <c r="A320" s="24"/>
      <c r="B320" s="24"/>
      <c r="C320" s="24"/>
      <c r="M320" s="32"/>
      <c r="N320" s="33"/>
    </row>
    <row r="321" spans="1:14" ht="12.75">
      <c r="A321" s="24"/>
      <c r="B321" s="24"/>
      <c r="C321" s="24"/>
      <c r="M321" s="32"/>
      <c r="N321" s="33"/>
    </row>
    <row r="322" spans="1:14" ht="12.75">
      <c r="A322" s="24"/>
      <c r="B322" s="24"/>
      <c r="C322" s="24"/>
      <c r="M322" s="32"/>
      <c r="N322" s="33"/>
    </row>
    <row r="323" spans="1:14" ht="12.75">
      <c r="A323" s="24"/>
      <c r="B323" s="24"/>
      <c r="C323" s="24"/>
      <c r="M323" s="32"/>
      <c r="N323" s="33"/>
    </row>
    <row r="324" spans="1:14" ht="12.75">
      <c r="A324" s="24"/>
      <c r="B324" s="24"/>
      <c r="C324" s="24"/>
      <c r="M324" s="32"/>
      <c r="N324" s="33"/>
    </row>
    <row r="325" spans="1:14" ht="12.75">
      <c r="A325" s="24"/>
      <c r="B325" s="24"/>
      <c r="C325" s="24"/>
      <c r="M325" s="32"/>
      <c r="N325" s="33"/>
    </row>
    <row r="326" spans="1:14" ht="12.75">
      <c r="A326" s="24"/>
      <c r="B326" s="24"/>
      <c r="C326" s="24"/>
      <c r="M326" s="32"/>
      <c r="N326" s="33"/>
    </row>
    <row r="327" spans="1:14" ht="12.75">
      <c r="A327" s="24"/>
      <c r="B327" s="24"/>
      <c r="C327" s="24"/>
      <c r="M327" s="32"/>
      <c r="N327" s="33"/>
    </row>
    <row r="328" spans="1:14" ht="12.75">
      <c r="A328" s="24"/>
      <c r="B328" s="24"/>
      <c r="C328" s="24"/>
      <c r="M328" s="32"/>
      <c r="N328" s="33"/>
    </row>
    <row r="329" spans="1:14" ht="12.75">
      <c r="A329" s="24"/>
      <c r="B329" s="24"/>
      <c r="C329" s="24"/>
      <c r="M329" s="32"/>
      <c r="N329" s="33"/>
    </row>
    <row r="330" spans="1:14" ht="12.75">
      <c r="A330" s="24"/>
      <c r="B330" s="24"/>
      <c r="C330" s="24"/>
      <c r="M330" s="32"/>
      <c r="N330" s="33"/>
    </row>
    <row r="331" spans="1:14" ht="12.75">
      <c r="A331" s="24"/>
      <c r="B331" s="24"/>
      <c r="C331" s="24"/>
      <c r="M331" s="32"/>
      <c r="N331" s="33"/>
    </row>
    <row r="332" spans="1:14" ht="12.75">
      <c r="A332" s="24"/>
      <c r="B332" s="24"/>
      <c r="C332" s="24"/>
      <c r="M332" s="32"/>
      <c r="N332" s="33"/>
    </row>
    <row r="333" spans="1:14" ht="12.75">
      <c r="A333" s="24"/>
      <c r="B333" s="24"/>
      <c r="C333" s="24"/>
      <c r="M333" s="32"/>
      <c r="N333" s="33"/>
    </row>
    <row r="334" spans="1:14" ht="12.75">
      <c r="A334" s="24"/>
      <c r="B334" s="24"/>
      <c r="C334" s="24"/>
      <c r="M334" s="32"/>
      <c r="N334" s="33"/>
    </row>
    <row r="335" spans="1:14" ht="12.75">
      <c r="A335" s="24"/>
      <c r="B335" s="24"/>
      <c r="C335" s="24"/>
      <c r="M335" s="32"/>
      <c r="N335" s="33"/>
    </row>
    <row r="336" spans="1:14" ht="12.75">
      <c r="A336" s="24"/>
      <c r="B336" s="24"/>
      <c r="C336" s="24"/>
      <c r="M336" s="32"/>
      <c r="N336" s="33"/>
    </row>
    <row r="337" spans="1:14" ht="12.75">
      <c r="A337" s="24"/>
      <c r="B337" s="24"/>
      <c r="C337" s="24"/>
      <c r="M337" s="32"/>
      <c r="N337" s="33"/>
    </row>
    <row r="338" spans="1:14" ht="12.75">
      <c r="A338" s="24"/>
      <c r="B338" s="24"/>
      <c r="C338" s="24"/>
      <c r="M338" s="32"/>
      <c r="N338" s="33"/>
    </row>
    <row r="339" spans="1:14" ht="12.75">
      <c r="A339" s="24"/>
      <c r="B339" s="24"/>
      <c r="C339" s="24"/>
      <c r="M339" s="32"/>
      <c r="N339" s="33"/>
    </row>
    <row r="340" spans="1:14" ht="12.75">
      <c r="A340" s="24"/>
      <c r="B340" s="24"/>
      <c r="C340" s="24"/>
      <c r="M340" s="32"/>
      <c r="N340" s="33"/>
    </row>
    <row r="341" spans="1:14" ht="12.75">
      <c r="A341" s="24"/>
      <c r="B341" s="24"/>
      <c r="C341" s="24"/>
      <c r="M341" s="32"/>
      <c r="N341" s="33"/>
    </row>
    <row r="342" spans="1:14" ht="12.75">
      <c r="A342" s="24"/>
      <c r="B342" s="24"/>
      <c r="C342" s="24"/>
      <c r="M342" s="32"/>
      <c r="N342" s="33"/>
    </row>
    <row r="343" spans="1:14" ht="12.75">
      <c r="A343" s="24"/>
      <c r="B343" s="24"/>
      <c r="C343" s="24"/>
      <c r="M343" s="32"/>
      <c r="N343" s="33"/>
    </row>
    <row r="344" spans="1:14" ht="12.75">
      <c r="A344" s="24"/>
      <c r="B344" s="24"/>
      <c r="C344" s="24"/>
      <c r="M344" s="32"/>
      <c r="N344" s="33"/>
    </row>
    <row r="345" spans="1:14" ht="12.75">
      <c r="A345" s="24"/>
      <c r="B345" s="24"/>
      <c r="C345" s="24"/>
      <c r="M345" s="32"/>
      <c r="N345" s="33"/>
    </row>
    <row r="346" spans="1:14" ht="12.75">
      <c r="A346" s="24"/>
      <c r="B346" s="24"/>
      <c r="C346" s="24"/>
      <c r="M346" s="32"/>
      <c r="N346" s="33"/>
    </row>
    <row r="347" spans="1:14" ht="12.75">
      <c r="A347" s="24"/>
      <c r="B347" s="24"/>
      <c r="C347" s="24"/>
      <c r="M347" s="32"/>
      <c r="N347" s="33"/>
    </row>
    <row r="348" spans="1:14" ht="12.75">
      <c r="A348" s="24"/>
      <c r="B348" s="24"/>
      <c r="C348" s="24"/>
      <c r="M348" s="32"/>
      <c r="N348" s="33"/>
    </row>
    <row r="349" spans="1:14" ht="12.75">
      <c r="A349" s="24"/>
      <c r="B349" s="24"/>
      <c r="C349" s="24"/>
      <c r="M349" s="32"/>
      <c r="N349" s="33"/>
    </row>
    <row r="350" spans="1:14" ht="12.75">
      <c r="A350" s="24"/>
      <c r="B350" s="24"/>
      <c r="C350" s="24"/>
      <c r="M350" s="32"/>
      <c r="N350" s="33"/>
    </row>
    <row r="351" spans="1:14" ht="12.75">
      <c r="A351" s="24"/>
      <c r="B351" s="24"/>
      <c r="C351" s="24"/>
      <c r="M351" s="32"/>
      <c r="N351" s="33"/>
    </row>
    <row r="352" spans="1:14" ht="12.75">
      <c r="A352" s="24"/>
      <c r="B352" s="24"/>
      <c r="C352" s="24"/>
      <c r="M352" s="32"/>
      <c r="N352" s="33"/>
    </row>
    <row r="353" spans="1:14" ht="12.75">
      <c r="A353" s="24"/>
      <c r="B353" s="24"/>
      <c r="C353" s="24"/>
      <c r="M353" s="32"/>
      <c r="N353" s="33"/>
    </row>
    <row r="354" spans="1:14" ht="12.75">
      <c r="A354" s="24"/>
      <c r="B354" s="24"/>
      <c r="C354" s="24"/>
      <c r="M354" s="32"/>
      <c r="N354" s="33"/>
    </row>
    <row r="355" spans="1:14" ht="12.75">
      <c r="A355" s="24"/>
      <c r="B355" s="24"/>
      <c r="C355" s="24"/>
      <c r="M355" s="32"/>
      <c r="N355" s="33"/>
    </row>
    <row r="356" spans="1:14" ht="12.75">
      <c r="A356" s="24"/>
      <c r="B356" s="24"/>
      <c r="C356" s="24"/>
      <c r="M356" s="32"/>
      <c r="N356" s="33"/>
    </row>
    <row r="357" spans="1:14" ht="12.75">
      <c r="A357" s="24"/>
      <c r="B357" s="24"/>
      <c r="C357" s="24"/>
      <c r="M357" s="32"/>
      <c r="N357" s="33"/>
    </row>
    <row r="358" spans="1:14" ht="12.75">
      <c r="A358" s="24"/>
      <c r="B358" s="24"/>
      <c r="C358" s="24"/>
      <c r="M358" s="32"/>
      <c r="N358" s="33"/>
    </row>
    <row r="359" spans="1:14" ht="12.75">
      <c r="A359" s="24"/>
      <c r="B359" s="24"/>
      <c r="C359" s="24"/>
      <c r="M359" s="32"/>
      <c r="N359" s="33"/>
    </row>
    <row r="360" spans="1:14" ht="12.75">
      <c r="A360" s="24"/>
      <c r="B360" s="24"/>
      <c r="C360" s="24"/>
      <c r="M360" s="32"/>
      <c r="N360" s="33"/>
    </row>
    <row r="361" spans="1:14" ht="12.75">
      <c r="A361" s="24"/>
      <c r="B361" s="24"/>
      <c r="C361" s="24"/>
      <c r="M361" s="32"/>
      <c r="N361" s="33"/>
    </row>
    <row r="362" spans="1:14" ht="12.75">
      <c r="A362" s="24"/>
      <c r="B362" s="24"/>
      <c r="C362" s="24"/>
      <c r="M362" s="32"/>
      <c r="N362" s="33"/>
    </row>
    <row r="363" spans="1:14" ht="12.75">
      <c r="A363" s="24"/>
      <c r="B363" s="24"/>
      <c r="C363" s="24"/>
      <c r="M363" s="32"/>
      <c r="N363" s="33"/>
    </row>
    <row r="364" spans="1:14" ht="12.75">
      <c r="A364" s="24"/>
      <c r="B364" s="24"/>
      <c r="C364" s="24"/>
      <c r="M364" s="32"/>
      <c r="N364" s="33"/>
    </row>
    <row r="365" spans="1:14" ht="12.75">
      <c r="A365" s="24"/>
      <c r="B365" s="24"/>
      <c r="C365" s="24"/>
      <c r="M365" s="32"/>
      <c r="N365" s="33"/>
    </row>
    <row r="366" spans="1:14" ht="12.75">
      <c r="A366" s="24"/>
      <c r="B366" s="24"/>
      <c r="C366" s="24"/>
      <c r="M366" s="32"/>
      <c r="N366" s="33"/>
    </row>
    <row r="367" spans="1:14" ht="12.75">
      <c r="A367" s="24"/>
      <c r="B367" s="24"/>
      <c r="C367" s="24"/>
      <c r="M367" s="32"/>
      <c r="N367" s="33"/>
    </row>
    <row r="368" spans="1:14" ht="12.75">
      <c r="A368" s="24"/>
      <c r="B368" s="24"/>
      <c r="C368" s="24"/>
      <c r="M368" s="32"/>
      <c r="N368" s="33"/>
    </row>
    <row r="369" spans="1:14" ht="12.75">
      <c r="A369" s="24"/>
      <c r="B369" s="24"/>
      <c r="C369" s="24"/>
      <c r="M369" s="32"/>
      <c r="N369" s="33"/>
    </row>
    <row r="370" spans="1:14" ht="12.75">
      <c r="A370" s="24"/>
      <c r="B370" s="24"/>
      <c r="C370" s="24"/>
      <c r="M370" s="32"/>
      <c r="N370" s="33"/>
    </row>
    <row r="371" spans="1:14" ht="12.75">
      <c r="A371" s="24"/>
      <c r="B371" s="24"/>
      <c r="C371" s="24"/>
      <c r="M371" s="32"/>
      <c r="N371" s="33"/>
    </row>
    <row r="372" spans="1:14" ht="12.75">
      <c r="A372" s="24"/>
      <c r="B372" s="24"/>
      <c r="C372" s="24"/>
      <c r="M372" s="32"/>
      <c r="N372" s="33"/>
    </row>
    <row r="373" spans="1:14" ht="12.75">
      <c r="A373" s="24"/>
      <c r="B373" s="24"/>
      <c r="C373" s="24"/>
      <c r="M373" s="32"/>
      <c r="N373" s="33"/>
    </row>
    <row r="374" spans="1:14" ht="12.75">
      <c r="A374" s="24"/>
      <c r="B374" s="24"/>
      <c r="C374" s="24"/>
      <c r="M374" s="32"/>
      <c r="N374" s="33"/>
    </row>
    <row r="375" spans="1:14" ht="12.75">
      <c r="A375" s="24"/>
      <c r="B375" s="24"/>
      <c r="C375" s="24"/>
      <c r="M375" s="32"/>
      <c r="N375" s="33"/>
    </row>
    <row r="376" spans="1:14" ht="12.75">
      <c r="A376" s="24"/>
      <c r="B376" s="24"/>
      <c r="C376" s="24"/>
      <c r="M376" s="32"/>
      <c r="N376" s="33"/>
    </row>
    <row r="377" spans="1:14" ht="12.75">
      <c r="A377" s="24"/>
      <c r="B377" s="24"/>
      <c r="C377" s="24"/>
      <c r="M377" s="32"/>
      <c r="N377" s="33"/>
    </row>
    <row r="378" spans="1:14" ht="12.75">
      <c r="A378" s="24"/>
      <c r="B378" s="24"/>
      <c r="C378" s="24"/>
      <c r="M378" s="32"/>
      <c r="N378" s="33"/>
    </row>
    <row r="379" spans="1:14" ht="12.75">
      <c r="A379" s="24"/>
      <c r="B379" s="24"/>
      <c r="C379" s="24"/>
      <c r="M379" s="32"/>
      <c r="N379" s="33"/>
    </row>
    <row r="380" spans="1:14" ht="12.75">
      <c r="A380" s="24"/>
      <c r="B380" s="24"/>
      <c r="C380" s="24"/>
      <c r="M380" s="32"/>
      <c r="N380" s="33"/>
    </row>
    <row r="381" spans="1:14" ht="12.75">
      <c r="A381" s="24"/>
      <c r="B381" s="24"/>
      <c r="C381" s="24"/>
      <c r="M381" s="32"/>
      <c r="N381" s="33"/>
    </row>
    <row r="382" spans="1:14" ht="12.75">
      <c r="A382" s="24"/>
      <c r="B382" s="24"/>
      <c r="C382" s="24"/>
      <c r="M382" s="32"/>
      <c r="N382" s="33"/>
    </row>
    <row r="383" spans="1:14" ht="12.75">
      <c r="A383" s="24"/>
      <c r="B383" s="24"/>
      <c r="C383" s="24"/>
      <c r="M383" s="32"/>
      <c r="N383" s="33"/>
    </row>
    <row r="384" spans="1:14" ht="12.75">
      <c r="A384" s="24"/>
      <c r="B384" s="24"/>
      <c r="C384" s="24"/>
      <c r="M384" s="32"/>
      <c r="N384" s="33"/>
    </row>
    <row r="385" spans="1:14" ht="12.75">
      <c r="A385" s="24"/>
      <c r="B385" s="24"/>
      <c r="C385" s="24"/>
      <c r="M385" s="32"/>
      <c r="N385" s="33"/>
    </row>
    <row r="386" spans="1:14" ht="12.75">
      <c r="A386" s="24"/>
      <c r="B386" s="24"/>
      <c r="C386" s="24"/>
      <c r="M386" s="32"/>
      <c r="N386" s="33"/>
    </row>
    <row r="387" spans="1:14" ht="12.75">
      <c r="A387" s="24"/>
      <c r="B387" s="24"/>
      <c r="C387" s="24"/>
      <c r="M387" s="32"/>
      <c r="N387" s="33"/>
    </row>
    <row r="388" spans="1:14" ht="12.75">
      <c r="A388" s="24"/>
      <c r="B388" s="24"/>
      <c r="C388" s="24"/>
      <c r="M388" s="32"/>
      <c r="N388" s="33"/>
    </row>
    <row r="389" spans="1:14" ht="12.75">
      <c r="A389" s="24"/>
      <c r="B389" s="24"/>
      <c r="C389" s="24"/>
      <c r="M389" s="32"/>
      <c r="N389" s="33"/>
    </row>
    <row r="390" spans="1:14" ht="12.75">
      <c r="A390" s="24"/>
      <c r="B390" s="24"/>
      <c r="C390" s="24"/>
      <c r="M390" s="32"/>
      <c r="N390" s="33"/>
    </row>
    <row r="391" spans="1:14" ht="12.75">
      <c r="A391" s="24"/>
      <c r="B391" s="24"/>
      <c r="C391" s="24"/>
      <c r="M391" s="32"/>
      <c r="N391" s="33"/>
    </row>
    <row r="392" spans="1:14" ht="12.75">
      <c r="A392" s="24"/>
      <c r="B392" s="24"/>
      <c r="C392" s="24"/>
      <c r="M392" s="32"/>
      <c r="N392" s="33"/>
    </row>
    <row r="393" spans="1:14" ht="12.75">
      <c r="A393" s="24"/>
      <c r="B393" s="24"/>
      <c r="C393" s="24"/>
      <c r="M393" s="32"/>
      <c r="N393" s="33"/>
    </row>
    <row r="394" spans="1:14" ht="12.75">
      <c r="A394" s="24"/>
      <c r="B394" s="24"/>
      <c r="C394" s="24"/>
      <c r="M394" s="32"/>
      <c r="N394" s="33"/>
    </row>
    <row r="395" spans="1:14" ht="12.75">
      <c r="A395" s="24"/>
      <c r="B395" s="24"/>
      <c r="C395" s="24"/>
      <c r="M395" s="32"/>
      <c r="N395" s="33"/>
    </row>
    <row r="396" spans="1:14" ht="12.75">
      <c r="A396" s="24"/>
      <c r="B396" s="24"/>
      <c r="C396" s="24"/>
      <c r="M396" s="32"/>
      <c r="N396" s="33"/>
    </row>
    <row r="397" spans="1:14" ht="12.75">
      <c r="A397" s="24"/>
      <c r="B397" s="24"/>
      <c r="C397" s="24"/>
      <c r="M397" s="32"/>
      <c r="N397" s="33"/>
    </row>
    <row r="398" spans="1:14" ht="12.75">
      <c r="A398" s="24"/>
      <c r="B398" s="24"/>
      <c r="C398" s="24"/>
      <c r="M398" s="32"/>
      <c r="N398" s="33"/>
    </row>
    <row r="399" spans="1:14" ht="12.75">
      <c r="A399" s="24"/>
      <c r="B399" s="24"/>
      <c r="C399" s="24"/>
      <c r="M399" s="32"/>
      <c r="N399" s="33"/>
    </row>
    <row r="400" spans="1:14" ht="12.75">
      <c r="A400" s="24"/>
      <c r="B400" s="24"/>
      <c r="C400" s="24"/>
      <c r="M400" s="32"/>
      <c r="N400" s="33"/>
    </row>
    <row r="401" spans="1:14" ht="12.75">
      <c r="A401" s="24"/>
      <c r="B401" s="24"/>
      <c r="C401" s="24"/>
      <c r="M401" s="32"/>
      <c r="N401" s="33"/>
    </row>
    <row r="402" spans="1:14" ht="12.75">
      <c r="A402" s="24"/>
      <c r="B402" s="24"/>
      <c r="C402" s="24"/>
      <c r="M402" s="32"/>
      <c r="N402" s="33"/>
    </row>
    <row r="403" spans="1:14" ht="12.75">
      <c r="A403" s="24"/>
      <c r="B403" s="24"/>
      <c r="C403" s="24"/>
      <c r="M403" s="32"/>
      <c r="N403" s="33"/>
    </row>
    <row r="404" spans="1:14" ht="12.75">
      <c r="A404" s="24"/>
      <c r="B404" s="24"/>
      <c r="C404" s="24"/>
      <c r="M404" s="32"/>
      <c r="N404" s="33"/>
    </row>
    <row r="405" spans="1:14" ht="12.75">
      <c r="A405" s="24"/>
      <c r="B405" s="24"/>
      <c r="C405" s="24"/>
      <c r="M405" s="32"/>
      <c r="N405" s="33"/>
    </row>
    <row r="406" spans="1:14" ht="12.75">
      <c r="A406" s="24"/>
      <c r="B406" s="24"/>
      <c r="C406" s="24"/>
      <c r="M406" s="32"/>
      <c r="N406" s="33"/>
    </row>
    <row r="407" spans="1:14" ht="12.75">
      <c r="A407" s="24"/>
      <c r="B407" s="24"/>
      <c r="C407" s="24"/>
      <c r="M407" s="32"/>
      <c r="N407" s="33"/>
    </row>
    <row r="408" spans="1:14" ht="12.75">
      <c r="A408" s="24"/>
      <c r="B408" s="24"/>
      <c r="C408" s="24"/>
      <c r="M408" s="32"/>
      <c r="N408" s="33"/>
    </row>
    <row r="409" spans="1:14" ht="12.75">
      <c r="A409" s="24"/>
      <c r="B409" s="24"/>
      <c r="C409" s="24"/>
      <c r="M409" s="32"/>
      <c r="N409" s="33"/>
    </row>
    <row r="410" spans="1:14" ht="12.75">
      <c r="A410" s="24"/>
      <c r="B410" s="24"/>
      <c r="C410" s="24"/>
      <c r="M410" s="32"/>
      <c r="N410" s="33"/>
    </row>
    <row r="411" spans="1:14" ht="12.75">
      <c r="A411" s="24"/>
      <c r="B411" s="24"/>
      <c r="C411" s="24"/>
      <c r="M411" s="32"/>
      <c r="N411" s="33"/>
    </row>
    <row r="412" spans="1:14" ht="12.75">
      <c r="A412" s="24"/>
      <c r="B412" s="24"/>
      <c r="C412" s="24"/>
      <c r="M412" s="32"/>
      <c r="N412" s="33"/>
    </row>
    <row r="413" spans="1:14" ht="12.75">
      <c r="A413" s="24"/>
      <c r="B413" s="24"/>
      <c r="C413" s="24"/>
      <c r="M413" s="32"/>
      <c r="N413" s="33"/>
    </row>
    <row r="414" spans="1:14" ht="12.75">
      <c r="A414" s="24"/>
      <c r="B414" s="24"/>
      <c r="C414" s="24"/>
      <c r="M414" s="32"/>
      <c r="N414" s="33"/>
    </row>
    <row r="415" spans="1:14" ht="12.75">
      <c r="A415" s="24"/>
      <c r="B415" s="24"/>
      <c r="C415" s="24"/>
      <c r="M415" s="32"/>
      <c r="N415" s="33"/>
    </row>
    <row r="416" spans="1:14" ht="12.75">
      <c r="A416" s="24"/>
      <c r="B416" s="24"/>
      <c r="C416" s="24"/>
      <c r="M416" s="32"/>
      <c r="N416" s="33"/>
    </row>
    <row r="417" spans="1:14" ht="12.75">
      <c r="A417" s="24"/>
      <c r="B417" s="24"/>
      <c r="C417" s="24"/>
      <c r="M417" s="32"/>
      <c r="N417" s="33"/>
    </row>
    <row r="418" spans="1:14" ht="12.75">
      <c r="A418" s="24"/>
      <c r="B418" s="24"/>
      <c r="C418" s="24"/>
      <c r="M418" s="32"/>
      <c r="N418" s="33"/>
    </row>
    <row r="419" spans="1:14" ht="12.75">
      <c r="A419" s="24"/>
      <c r="B419" s="24"/>
      <c r="C419" s="24"/>
      <c r="M419" s="32"/>
      <c r="N419" s="33"/>
    </row>
    <row r="420" spans="1:14" ht="12.75">
      <c r="A420" s="24"/>
      <c r="B420" s="24"/>
      <c r="C420" s="24"/>
      <c r="M420" s="32"/>
      <c r="N420" s="33"/>
    </row>
    <row r="421" spans="1:14" ht="12.75">
      <c r="A421" s="24"/>
      <c r="B421" s="24"/>
      <c r="C421" s="24"/>
      <c r="M421" s="32"/>
      <c r="N421" s="33"/>
    </row>
    <row r="422" spans="1:14" ht="12.75">
      <c r="A422" s="24"/>
      <c r="B422" s="24"/>
      <c r="C422" s="24"/>
      <c r="M422" s="32"/>
      <c r="N422" s="33"/>
    </row>
    <row r="423" spans="1:14" ht="12.75">
      <c r="A423" s="24"/>
      <c r="B423" s="24"/>
      <c r="C423" s="24"/>
      <c r="M423" s="32"/>
      <c r="N423" s="33"/>
    </row>
    <row r="424" spans="1:14" ht="12.75">
      <c r="A424" s="24"/>
      <c r="B424" s="24"/>
      <c r="C424" s="24"/>
      <c r="M424" s="32"/>
      <c r="N424" s="33"/>
    </row>
    <row r="425" spans="1:14" ht="12.75">
      <c r="A425" s="24"/>
      <c r="B425" s="24"/>
      <c r="C425" s="24"/>
      <c r="M425" s="32"/>
      <c r="N425" s="33"/>
    </row>
    <row r="426" spans="1:14" ht="12.75">
      <c r="A426" s="24"/>
      <c r="B426" s="24"/>
      <c r="C426" s="24"/>
      <c r="M426" s="32"/>
      <c r="N426" s="33"/>
    </row>
    <row r="427" spans="1:14" ht="12.75">
      <c r="A427" s="24"/>
      <c r="B427" s="24"/>
      <c r="C427" s="24"/>
      <c r="M427" s="32"/>
      <c r="N427" s="33"/>
    </row>
    <row r="428" spans="1:14" ht="12.75">
      <c r="A428" s="24"/>
      <c r="B428" s="24"/>
      <c r="C428" s="24"/>
      <c r="M428" s="32"/>
      <c r="N428" s="33"/>
    </row>
    <row r="429" spans="1:14" ht="12.75">
      <c r="A429" s="24"/>
      <c r="B429" s="24"/>
      <c r="C429" s="24"/>
      <c r="M429" s="32"/>
      <c r="N429" s="33"/>
    </row>
    <row r="430" spans="1:14" ht="12.75">
      <c r="A430" s="24"/>
      <c r="B430" s="24"/>
      <c r="C430" s="24"/>
      <c r="M430" s="32"/>
      <c r="N430" s="33"/>
    </row>
    <row r="431" spans="1:14" ht="12.75">
      <c r="A431" s="24"/>
      <c r="B431" s="24"/>
      <c r="C431" s="24"/>
      <c r="M431" s="32"/>
      <c r="N431" s="33"/>
    </row>
    <row r="432" spans="1:14" ht="12.75">
      <c r="A432" s="24"/>
      <c r="B432" s="24"/>
      <c r="C432" s="24"/>
      <c r="M432" s="32"/>
      <c r="N432" s="33"/>
    </row>
    <row r="433" spans="1:14" ht="12.75">
      <c r="A433" s="24"/>
      <c r="B433" s="24"/>
      <c r="C433" s="24"/>
      <c r="M433" s="32"/>
      <c r="N433" s="33"/>
    </row>
    <row r="434" spans="1:14" ht="12.75">
      <c r="A434" s="24"/>
      <c r="B434" s="24"/>
      <c r="C434" s="24"/>
      <c r="M434" s="32"/>
      <c r="N434" s="33"/>
    </row>
    <row r="435" spans="1:14" ht="12.75">
      <c r="A435" s="24"/>
      <c r="B435" s="24"/>
      <c r="C435" s="24"/>
      <c r="M435" s="32"/>
      <c r="N435" s="33"/>
    </row>
    <row r="436" spans="1:14" ht="12.75">
      <c r="A436" s="24"/>
      <c r="B436" s="24"/>
      <c r="C436" s="24"/>
      <c r="M436" s="32"/>
      <c r="N436" s="33"/>
    </row>
    <row r="437" spans="1:14" ht="12.75">
      <c r="A437" s="24"/>
      <c r="B437" s="24"/>
      <c r="C437" s="24"/>
      <c r="M437" s="32"/>
      <c r="N437" s="33"/>
    </row>
    <row r="438" spans="1:14" ht="12.75">
      <c r="A438" s="24"/>
      <c r="B438" s="24"/>
      <c r="C438" s="24"/>
      <c r="M438" s="32"/>
      <c r="N438" s="33"/>
    </row>
    <row r="439" spans="1:14" ht="12.75">
      <c r="A439" s="24"/>
      <c r="B439" s="24"/>
      <c r="C439" s="24"/>
      <c r="M439" s="32"/>
      <c r="N439" s="33"/>
    </row>
    <row r="440" spans="1:14" ht="12.75">
      <c r="A440" s="24"/>
      <c r="B440" s="24"/>
      <c r="C440" s="24"/>
      <c r="M440" s="32"/>
      <c r="N440" s="33"/>
    </row>
    <row r="441" spans="1:14" ht="12.75">
      <c r="A441" s="24"/>
      <c r="B441" s="24"/>
      <c r="C441" s="24"/>
      <c r="M441" s="32"/>
      <c r="N441" s="33"/>
    </row>
    <row r="442" spans="1:14" ht="12.75">
      <c r="A442" s="24"/>
      <c r="B442" s="24"/>
      <c r="C442" s="24"/>
      <c r="M442" s="32"/>
      <c r="N442" s="33"/>
    </row>
    <row r="443" spans="1:14" ht="12.75">
      <c r="A443" s="24"/>
      <c r="B443" s="24"/>
      <c r="C443" s="24"/>
      <c r="M443" s="32"/>
      <c r="N443" s="33"/>
    </row>
    <row r="444" spans="1:14" ht="12.75">
      <c r="A444" s="24"/>
      <c r="B444" s="24"/>
      <c r="C444" s="24"/>
      <c r="M444" s="32"/>
      <c r="N444" s="33"/>
    </row>
    <row r="445" spans="1:14" ht="12.75">
      <c r="A445" s="24"/>
      <c r="B445" s="24"/>
      <c r="C445" s="24"/>
      <c r="M445" s="32"/>
      <c r="N445" s="33"/>
    </row>
    <row r="446" spans="1:14" ht="12.75">
      <c r="A446" s="24"/>
      <c r="B446" s="24"/>
      <c r="C446" s="24"/>
      <c r="M446" s="32"/>
      <c r="N446" s="33"/>
    </row>
    <row r="447" spans="1:14" ht="12.75">
      <c r="A447" s="24"/>
      <c r="B447" s="24"/>
      <c r="C447" s="24"/>
      <c r="M447" s="32"/>
      <c r="N447" s="33"/>
    </row>
    <row r="448" spans="1:14" ht="12.75">
      <c r="A448" s="24"/>
      <c r="B448" s="24"/>
      <c r="C448" s="24"/>
      <c r="M448" s="32"/>
      <c r="N448" s="33"/>
    </row>
    <row r="449" spans="1:14" ht="12.75">
      <c r="A449" s="24"/>
      <c r="B449" s="24"/>
      <c r="C449" s="24"/>
      <c r="M449" s="32"/>
      <c r="N449" s="33"/>
    </row>
    <row r="450" spans="1:14" ht="12.75">
      <c r="A450" s="24"/>
      <c r="B450" s="24"/>
      <c r="C450" s="24"/>
      <c r="M450" s="32"/>
      <c r="N450" s="33"/>
    </row>
    <row r="451" spans="1:14" ht="12.75">
      <c r="A451" s="24"/>
      <c r="B451" s="24"/>
      <c r="C451" s="24"/>
      <c r="M451" s="32"/>
      <c r="N451" s="33"/>
    </row>
    <row r="452" spans="1:14" ht="12.75">
      <c r="A452" s="24"/>
      <c r="B452" s="24"/>
      <c r="C452" s="24"/>
      <c r="M452" s="32"/>
      <c r="N452" s="33"/>
    </row>
    <row r="453" spans="1:14" ht="12.75">
      <c r="A453" s="24"/>
      <c r="B453" s="24"/>
      <c r="C453" s="24"/>
      <c r="M453" s="32"/>
      <c r="N453" s="33"/>
    </row>
    <row r="454" spans="1:14" ht="12.75">
      <c r="A454" s="24"/>
      <c r="B454" s="24"/>
      <c r="C454" s="24"/>
      <c r="M454" s="32"/>
      <c r="N454" s="33"/>
    </row>
    <row r="455" spans="1:14" ht="12.75">
      <c r="A455" s="24"/>
      <c r="B455" s="24"/>
      <c r="C455" s="24"/>
      <c r="M455" s="32"/>
      <c r="N455" s="33"/>
    </row>
    <row r="456" spans="1:14" ht="12.75">
      <c r="A456" s="24"/>
      <c r="B456" s="24"/>
      <c r="C456" s="24"/>
      <c r="M456" s="32"/>
      <c r="N456" s="33"/>
    </row>
    <row r="457" spans="1:14" ht="12.75">
      <c r="A457" s="24"/>
      <c r="B457" s="24"/>
      <c r="C457" s="24"/>
      <c r="M457" s="32"/>
      <c r="N457" s="33"/>
    </row>
    <row r="458" spans="1:14" ht="12.75">
      <c r="A458" s="24"/>
      <c r="B458" s="24"/>
      <c r="C458" s="24"/>
      <c r="M458" s="32"/>
      <c r="N458" s="33"/>
    </row>
    <row r="459" spans="1:14" ht="12.75">
      <c r="A459" s="24"/>
      <c r="B459" s="24"/>
      <c r="C459" s="24"/>
      <c r="M459" s="32"/>
      <c r="N459" s="33"/>
    </row>
    <row r="460" spans="1:14" ht="12.75">
      <c r="A460" s="24"/>
      <c r="B460" s="24"/>
      <c r="C460" s="24"/>
      <c r="M460" s="32"/>
      <c r="N460" s="33"/>
    </row>
    <row r="461" spans="1:14" ht="12.75">
      <c r="A461" s="24"/>
      <c r="B461" s="24"/>
      <c r="C461" s="24"/>
      <c r="M461" s="32"/>
      <c r="N461" s="33"/>
    </row>
    <row r="462" spans="1:14" ht="12.75">
      <c r="A462" s="24"/>
      <c r="B462" s="24"/>
      <c r="C462" s="24"/>
      <c r="M462" s="32"/>
      <c r="N462" s="33"/>
    </row>
    <row r="463" spans="1:14" ht="12.75">
      <c r="A463" s="24"/>
      <c r="B463" s="24"/>
      <c r="C463" s="24"/>
      <c r="M463" s="32"/>
      <c r="N463" s="33"/>
    </row>
    <row r="464" spans="1:14" ht="12.75">
      <c r="A464" s="24"/>
      <c r="B464" s="24"/>
      <c r="C464" s="24"/>
      <c r="M464" s="32"/>
      <c r="N464" s="33"/>
    </row>
    <row r="465" spans="1:14" ht="12.75">
      <c r="A465" s="24"/>
      <c r="B465" s="24"/>
      <c r="C465" s="24"/>
      <c r="M465" s="32"/>
      <c r="N465" s="33"/>
    </row>
    <row r="466" spans="1:14" ht="12.75">
      <c r="A466" s="24"/>
      <c r="B466" s="24"/>
      <c r="C466" s="24"/>
      <c r="M466" s="32"/>
      <c r="N466" s="33"/>
    </row>
    <row r="467" spans="1:14" ht="12.75">
      <c r="A467" s="24"/>
      <c r="B467" s="24"/>
      <c r="C467" s="24"/>
      <c r="M467" s="32"/>
      <c r="N467" s="33"/>
    </row>
    <row r="468" spans="1:14" ht="12.75">
      <c r="A468" s="24"/>
      <c r="B468" s="24"/>
      <c r="C468" s="24"/>
      <c r="M468" s="32"/>
      <c r="N468" s="33"/>
    </row>
    <row r="469" spans="1:14" ht="12.75">
      <c r="A469" s="24"/>
      <c r="B469" s="24"/>
      <c r="C469" s="24"/>
      <c r="M469" s="32"/>
      <c r="N469" s="33"/>
    </row>
    <row r="470" spans="1:14" ht="12.75">
      <c r="A470" s="24"/>
      <c r="B470" s="24"/>
      <c r="C470" s="24"/>
      <c r="M470" s="32"/>
      <c r="N470" s="33"/>
    </row>
    <row r="471" spans="1:14" ht="12.75">
      <c r="A471" s="24"/>
      <c r="B471" s="24"/>
      <c r="C471" s="24"/>
      <c r="M471" s="32"/>
      <c r="N471" s="33"/>
    </row>
    <row r="472" spans="1:14" ht="12.75">
      <c r="A472" s="24"/>
      <c r="B472" s="24"/>
      <c r="C472" s="24"/>
      <c r="M472" s="32"/>
      <c r="N472" s="33"/>
    </row>
    <row r="473" spans="1:14" ht="12.75">
      <c r="A473" s="24"/>
      <c r="B473" s="24"/>
      <c r="C473" s="24"/>
      <c r="M473" s="32"/>
      <c r="N473" s="33"/>
    </row>
    <row r="474" spans="1:14" ht="12.75">
      <c r="A474" s="24"/>
      <c r="B474" s="24"/>
      <c r="C474" s="24"/>
      <c r="M474" s="32"/>
      <c r="N474" s="33"/>
    </row>
    <row r="475" spans="1:14" ht="12.75">
      <c r="A475" s="24"/>
      <c r="B475" s="24"/>
      <c r="C475" s="24"/>
      <c r="M475" s="32"/>
      <c r="N475" s="33"/>
    </row>
    <row r="476" spans="1:14" ht="12.75">
      <c r="A476" s="24"/>
      <c r="B476" s="24"/>
      <c r="C476" s="24"/>
      <c r="M476" s="32"/>
      <c r="N476" s="33"/>
    </row>
    <row r="477" spans="1:14" ht="12.75">
      <c r="A477" s="24"/>
      <c r="B477" s="24"/>
      <c r="C477" s="24"/>
      <c r="M477" s="32"/>
      <c r="N477" s="33"/>
    </row>
    <row r="478" spans="1:14" ht="12.75">
      <c r="A478" s="24"/>
      <c r="B478" s="24"/>
      <c r="C478" s="24"/>
      <c r="M478" s="32"/>
      <c r="N478" s="33"/>
    </row>
    <row r="479" spans="1:14" ht="12.75">
      <c r="A479" s="24"/>
      <c r="B479" s="24"/>
      <c r="C479" s="24"/>
      <c r="M479" s="32"/>
      <c r="N479" s="33"/>
    </row>
    <row r="480" spans="1:14" ht="12.75">
      <c r="A480" s="24"/>
      <c r="B480" s="24"/>
      <c r="C480" s="24"/>
      <c r="M480" s="32"/>
      <c r="N480" s="33"/>
    </row>
    <row r="481" spans="1:14" ht="12.75">
      <c r="A481" s="24"/>
      <c r="B481" s="24"/>
      <c r="C481" s="24"/>
      <c r="M481" s="32"/>
      <c r="N481" s="33"/>
    </row>
    <row r="482" spans="1:14" ht="12.75">
      <c r="A482" s="24"/>
      <c r="B482" s="24"/>
      <c r="C482" s="24"/>
      <c r="M482" s="32"/>
      <c r="N482" s="33"/>
    </row>
    <row r="483" spans="1:14" ht="12.75">
      <c r="A483" s="24"/>
      <c r="B483" s="24"/>
      <c r="C483" s="24"/>
      <c r="M483" s="32"/>
      <c r="N483" s="33"/>
    </row>
    <row r="484" spans="1:14" ht="12.75">
      <c r="A484" s="24"/>
      <c r="B484" s="24"/>
      <c r="C484" s="24"/>
      <c r="M484" s="32"/>
      <c r="N484" s="33"/>
    </row>
    <row r="485" spans="1:14" ht="12.75">
      <c r="A485" s="24"/>
      <c r="B485" s="24"/>
      <c r="C485" s="24"/>
      <c r="M485" s="32"/>
      <c r="N485" s="33"/>
    </row>
    <row r="486" spans="1:14" ht="12.75">
      <c r="A486" s="24"/>
      <c r="B486" s="24"/>
      <c r="C486" s="24"/>
      <c r="M486" s="32"/>
      <c r="N486" s="33"/>
    </row>
    <row r="487" spans="1:14" ht="12.75">
      <c r="A487" s="24"/>
      <c r="B487" s="24"/>
      <c r="C487" s="24"/>
      <c r="M487" s="32"/>
      <c r="N487" s="33"/>
    </row>
    <row r="488" spans="1:14" ht="12.75">
      <c r="A488" s="24"/>
      <c r="B488" s="24"/>
      <c r="C488" s="24"/>
      <c r="M488" s="32"/>
      <c r="N488" s="33"/>
    </row>
    <row r="489" spans="1:14" ht="12.75">
      <c r="A489" s="24"/>
      <c r="B489" s="24"/>
      <c r="C489" s="24"/>
      <c r="M489" s="32"/>
      <c r="N489" s="33"/>
    </row>
    <row r="490" spans="1:14" ht="12.75">
      <c r="A490" s="24"/>
      <c r="B490" s="24"/>
      <c r="C490" s="24"/>
      <c r="M490" s="32"/>
      <c r="N490" s="33"/>
    </row>
    <row r="491" spans="1:14" ht="12.75">
      <c r="A491" s="24"/>
      <c r="B491" s="24"/>
      <c r="C491" s="24"/>
      <c r="M491" s="32"/>
      <c r="N491" s="33"/>
    </row>
    <row r="492" spans="1:14" ht="12.75">
      <c r="A492" s="24"/>
      <c r="B492" s="24"/>
      <c r="C492" s="24"/>
      <c r="M492" s="32"/>
      <c r="N492" s="33"/>
    </row>
    <row r="493" spans="1:14" ht="12.75">
      <c r="A493" s="24"/>
      <c r="B493" s="24"/>
      <c r="C493" s="24"/>
      <c r="M493" s="32"/>
      <c r="N493" s="33"/>
    </row>
    <row r="494" spans="1:14" ht="12.75">
      <c r="A494" s="24"/>
      <c r="B494" s="24"/>
      <c r="C494" s="24"/>
      <c r="M494" s="32"/>
      <c r="N494" s="33"/>
    </row>
    <row r="495" spans="1:14" ht="12.75">
      <c r="A495" s="24"/>
      <c r="B495" s="24"/>
      <c r="C495" s="24"/>
      <c r="M495" s="32"/>
      <c r="N495" s="33"/>
    </row>
    <row r="496" spans="1:14" ht="12.75">
      <c r="A496" s="24"/>
      <c r="B496" s="24"/>
      <c r="C496" s="24"/>
      <c r="M496" s="32"/>
      <c r="N496" s="33"/>
    </row>
    <row r="497" spans="1:14" ht="12.75">
      <c r="A497" s="24"/>
      <c r="B497" s="24"/>
      <c r="C497" s="24"/>
      <c r="M497" s="32"/>
      <c r="N497" s="33"/>
    </row>
    <row r="498" spans="1:14" ht="12.75">
      <c r="A498" s="24"/>
      <c r="B498" s="24"/>
      <c r="C498" s="24"/>
      <c r="M498" s="32"/>
      <c r="N498" s="33"/>
    </row>
    <row r="499" spans="1:14" ht="12.75">
      <c r="A499" s="24"/>
      <c r="B499" s="24"/>
      <c r="C499" s="24"/>
      <c r="M499" s="32"/>
      <c r="N499" s="33"/>
    </row>
    <row r="500" spans="1:14" ht="12.75">
      <c r="A500" s="24"/>
      <c r="B500" s="24"/>
      <c r="C500" s="24"/>
      <c r="M500" s="32"/>
      <c r="N500" s="33"/>
    </row>
    <row r="501" spans="1:14" ht="12.75">
      <c r="A501" s="24"/>
      <c r="B501" s="24"/>
      <c r="C501" s="24"/>
      <c r="M501" s="32"/>
      <c r="N501" s="33"/>
    </row>
    <row r="502" spans="1:14" ht="12.75">
      <c r="A502" s="24"/>
      <c r="B502" s="24"/>
      <c r="C502" s="24"/>
      <c r="M502" s="32"/>
      <c r="N502" s="33"/>
    </row>
    <row r="503" spans="1:14" ht="12.75">
      <c r="A503" s="24"/>
      <c r="B503" s="24"/>
      <c r="C503" s="24"/>
      <c r="M503" s="32"/>
      <c r="N503" s="33"/>
    </row>
    <row r="504" spans="1:14" ht="12.75">
      <c r="A504" s="24"/>
      <c r="B504" s="24"/>
      <c r="C504" s="24"/>
      <c r="M504" s="32"/>
      <c r="N504" s="33"/>
    </row>
    <row r="505" spans="1:14" ht="12.75">
      <c r="A505" s="24"/>
      <c r="B505" s="24"/>
      <c r="C505" s="24"/>
      <c r="M505" s="32"/>
      <c r="N505" s="33"/>
    </row>
    <row r="506" spans="1:14" ht="12.75">
      <c r="A506" s="24"/>
      <c r="B506" s="24"/>
      <c r="C506" s="24"/>
      <c r="M506" s="32"/>
      <c r="N506" s="33"/>
    </row>
    <row r="507" spans="1:14" ht="12.75">
      <c r="A507" s="24"/>
      <c r="B507" s="24"/>
      <c r="C507" s="24"/>
      <c r="M507" s="32"/>
      <c r="N507" s="33"/>
    </row>
    <row r="508" spans="1:14" ht="12.75">
      <c r="A508" s="24"/>
      <c r="B508" s="24"/>
      <c r="C508" s="24"/>
      <c r="M508" s="32"/>
      <c r="N508" s="33"/>
    </row>
    <row r="509" spans="1:14" ht="12.75">
      <c r="A509" s="24"/>
      <c r="B509" s="24"/>
      <c r="C509" s="24"/>
      <c r="M509" s="32"/>
      <c r="N509" s="33"/>
    </row>
    <row r="510" spans="1:14" ht="12.75">
      <c r="A510" s="24"/>
      <c r="B510" s="24"/>
      <c r="C510" s="24"/>
      <c r="M510" s="32"/>
      <c r="N510" s="33"/>
    </row>
    <row r="511" spans="1:14" ht="12.75">
      <c r="A511" s="24"/>
      <c r="B511" s="24"/>
      <c r="C511" s="24"/>
      <c r="M511" s="32"/>
      <c r="N511" s="33"/>
    </row>
    <row r="512" spans="1:14" ht="12.75">
      <c r="A512" s="24"/>
      <c r="B512" s="24"/>
      <c r="C512" s="24"/>
      <c r="M512" s="32"/>
      <c r="N512" s="33"/>
    </row>
    <row r="513" spans="1:14" ht="12.75">
      <c r="A513" s="24"/>
      <c r="B513" s="24"/>
      <c r="C513" s="24"/>
      <c r="M513" s="32"/>
      <c r="N513" s="33"/>
    </row>
    <row r="514" spans="1:14" ht="12.75">
      <c r="A514" s="24"/>
      <c r="B514" s="24"/>
      <c r="C514" s="24"/>
      <c r="M514" s="32"/>
      <c r="N514" s="33"/>
    </row>
    <row r="515" spans="1:14" ht="12.75">
      <c r="A515" s="24"/>
      <c r="B515" s="24"/>
      <c r="C515" s="24"/>
      <c r="M515" s="32"/>
      <c r="N515" s="33"/>
    </row>
    <row r="516" spans="1:14" ht="12.75">
      <c r="A516" s="24"/>
      <c r="B516" s="24"/>
      <c r="C516" s="24"/>
      <c r="M516" s="32"/>
      <c r="N516" s="33"/>
    </row>
    <row r="517" spans="1:14" ht="12.75">
      <c r="A517" s="24"/>
      <c r="B517" s="24"/>
      <c r="C517" s="24"/>
      <c r="M517" s="32"/>
      <c r="N517" s="33"/>
    </row>
    <row r="518" spans="1:14" ht="12.75">
      <c r="A518" s="24"/>
      <c r="B518" s="24"/>
      <c r="C518" s="24"/>
      <c r="M518" s="32"/>
      <c r="N518" s="33"/>
    </row>
    <row r="519" spans="1:14" ht="12.75">
      <c r="A519" s="24"/>
      <c r="B519" s="24"/>
      <c r="C519" s="24"/>
      <c r="M519" s="32"/>
      <c r="N519" s="33"/>
    </row>
    <row r="520" spans="1:14" ht="12.75">
      <c r="A520" s="24"/>
      <c r="B520" s="24"/>
      <c r="C520" s="24"/>
      <c r="M520" s="32"/>
      <c r="N520" s="33"/>
    </row>
    <row r="521" spans="1:14" ht="12.75">
      <c r="A521" s="24"/>
      <c r="B521" s="24"/>
      <c r="C521" s="24"/>
      <c r="M521" s="32"/>
      <c r="N521" s="33"/>
    </row>
    <row r="522" spans="1:14" ht="12.75">
      <c r="A522" s="24"/>
      <c r="B522" s="24"/>
      <c r="C522" s="24"/>
      <c r="M522" s="32"/>
      <c r="N522" s="33"/>
    </row>
    <row r="523" spans="1:14" ht="12.75">
      <c r="A523" s="24"/>
      <c r="B523" s="24"/>
      <c r="C523" s="24"/>
      <c r="M523" s="32"/>
      <c r="N523" s="33"/>
    </row>
    <row r="524" spans="1:14" ht="12.75">
      <c r="A524" s="24"/>
      <c r="B524" s="24"/>
      <c r="C524" s="24"/>
      <c r="M524" s="32"/>
      <c r="N524" s="33"/>
    </row>
    <row r="525" spans="1:14" ht="12.75">
      <c r="A525" s="24"/>
      <c r="B525" s="24"/>
      <c r="C525" s="24"/>
      <c r="M525" s="32"/>
      <c r="N525" s="33"/>
    </row>
    <row r="526" spans="1:14" ht="12.75">
      <c r="A526" s="24"/>
      <c r="B526" s="24"/>
      <c r="C526" s="24"/>
      <c r="M526" s="32"/>
      <c r="N526" s="33"/>
    </row>
    <row r="527" spans="1:14" ht="12.75">
      <c r="A527" s="24"/>
      <c r="B527" s="24"/>
      <c r="C527" s="24"/>
      <c r="M527" s="32"/>
      <c r="N527" s="33"/>
    </row>
    <row r="528" spans="1:14" ht="12.75">
      <c r="A528" s="24"/>
      <c r="B528" s="24"/>
      <c r="C528" s="24"/>
      <c r="M528" s="32"/>
      <c r="N528" s="33"/>
    </row>
    <row r="529" spans="1:14" ht="12.75">
      <c r="A529" s="24"/>
      <c r="B529" s="24"/>
      <c r="C529" s="24"/>
      <c r="M529" s="32"/>
      <c r="N529" s="33"/>
    </row>
    <row r="530" spans="1:14" ht="12.75">
      <c r="A530" s="24"/>
      <c r="B530" s="24"/>
      <c r="C530" s="24"/>
      <c r="M530" s="32"/>
      <c r="N530" s="33"/>
    </row>
    <row r="531" spans="1:14" ht="12.75">
      <c r="A531" s="24"/>
      <c r="B531" s="24"/>
      <c r="C531" s="24"/>
      <c r="M531" s="32"/>
      <c r="N531" s="33"/>
    </row>
    <row r="532" spans="1:14" ht="12.75">
      <c r="A532" s="24"/>
      <c r="B532" s="24"/>
      <c r="C532" s="24"/>
      <c r="M532" s="32"/>
      <c r="N532" s="33"/>
    </row>
    <row r="533" spans="1:14" ht="12.75">
      <c r="A533" s="24"/>
      <c r="B533" s="24"/>
      <c r="C533" s="24"/>
      <c r="M533" s="32"/>
      <c r="N533" s="33"/>
    </row>
    <row r="534" spans="1:14" ht="12.75">
      <c r="A534" s="24"/>
      <c r="B534" s="24"/>
      <c r="C534" s="24"/>
      <c r="M534" s="32"/>
      <c r="N534" s="33"/>
    </row>
    <row r="535" spans="1:14" ht="12.75">
      <c r="A535" s="24"/>
      <c r="B535" s="24"/>
      <c r="C535" s="24"/>
      <c r="M535" s="32"/>
      <c r="N535" s="33"/>
    </row>
    <row r="536" spans="1:14" ht="12.75">
      <c r="A536" s="24"/>
      <c r="B536" s="24"/>
      <c r="C536" s="24"/>
      <c r="M536" s="32"/>
      <c r="N536" s="33"/>
    </row>
    <row r="537" spans="1:14" ht="12.75">
      <c r="A537" s="24"/>
      <c r="B537" s="24"/>
      <c r="C537" s="24"/>
      <c r="M537" s="32"/>
      <c r="N537" s="33"/>
    </row>
    <row r="538" spans="1:14" ht="12.75">
      <c r="A538" s="24"/>
      <c r="B538" s="24"/>
      <c r="C538" s="24"/>
      <c r="M538" s="32"/>
      <c r="N538" s="33"/>
    </row>
    <row r="539" spans="1:14" ht="12.75">
      <c r="A539" s="24"/>
      <c r="B539" s="24"/>
      <c r="C539" s="24"/>
      <c r="M539" s="32"/>
      <c r="N539" s="33"/>
    </row>
    <row r="540" spans="1:14" ht="12.75">
      <c r="A540" s="24"/>
      <c r="B540" s="24"/>
      <c r="C540" s="24"/>
      <c r="M540" s="32"/>
      <c r="N540" s="33"/>
    </row>
    <row r="541" spans="1:14" ht="12.75">
      <c r="A541" s="24"/>
      <c r="B541" s="24"/>
      <c r="C541" s="24"/>
      <c r="M541" s="32"/>
      <c r="N541" s="33"/>
    </row>
    <row r="542" spans="1:14" ht="12.75">
      <c r="A542" s="24"/>
      <c r="B542" s="24"/>
      <c r="C542" s="24"/>
      <c r="M542" s="32"/>
      <c r="N542" s="33"/>
    </row>
    <row r="543" spans="1:14" ht="12.75">
      <c r="A543" s="24"/>
      <c r="B543" s="24"/>
      <c r="C543" s="24"/>
      <c r="M543" s="32"/>
      <c r="N543" s="33"/>
    </row>
    <row r="544" spans="1:14" ht="12.75">
      <c r="A544" s="24"/>
      <c r="B544" s="24"/>
      <c r="C544" s="24"/>
      <c r="M544" s="32"/>
      <c r="N544" s="33"/>
    </row>
    <row r="545" spans="1:14" ht="12.75">
      <c r="A545" s="24"/>
      <c r="B545" s="24"/>
      <c r="C545" s="24"/>
      <c r="M545" s="32"/>
      <c r="N545" s="33"/>
    </row>
    <row r="546" spans="1:14" ht="12.75">
      <c r="A546" s="24"/>
      <c r="B546" s="24"/>
      <c r="C546" s="24"/>
      <c r="M546" s="32"/>
      <c r="N546" s="33"/>
    </row>
    <row r="547" spans="1:14" ht="12.75">
      <c r="A547" s="24"/>
      <c r="B547" s="24"/>
      <c r="C547" s="24"/>
      <c r="M547" s="32"/>
      <c r="N547" s="33"/>
    </row>
    <row r="548" spans="1:14" ht="12.75">
      <c r="A548" s="24"/>
      <c r="B548" s="24"/>
      <c r="C548" s="24"/>
      <c r="M548" s="32"/>
      <c r="N548" s="33"/>
    </row>
    <row r="549" spans="1:14" ht="12.75">
      <c r="A549" s="24"/>
      <c r="B549" s="24"/>
      <c r="C549" s="24"/>
      <c r="M549" s="32"/>
      <c r="N549" s="33"/>
    </row>
    <row r="550" spans="1:14" ht="12.75">
      <c r="A550" s="24"/>
      <c r="B550" s="24"/>
      <c r="C550" s="24"/>
      <c r="M550" s="32"/>
      <c r="N550" s="33"/>
    </row>
    <row r="551" spans="1:14" ht="12.75">
      <c r="A551" s="24"/>
      <c r="B551" s="24"/>
      <c r="C551" s="24"/>
      <c r="M551" s="32"/>
      <c r="N551" s="33"/>
    </row>
    <row r="552" spans="1:14" ht="12.75">
      <c r="A552" s="24"/>
      <c r="B552" s="24"/>
      <c r="C552" s="24"/>
      <c r="M552" s="32"/>
      <c r="N552" s="33"/>
    </row>
    <row r="553" spans="1:14" ht="12.75">
      <c r="A553" s="24"/>
      <c r="B553" s="24"/>
      <c r="C553" s="24"/>
      <c r="M553" s="32"/>
      <c r="N553" s="33"/>
    </row>
    <row r="554" spans="1:14" ht="12.75">
      <c r="A554" s="24"/>
      <c r="B554" s="24"/>
      <c r="C554" s="24"/>
      <c r="M554" s="32"/>
      <c r="N554" s="33"/>
    </row>
    <row r="555" spans="1:14" ht="12.75">
      <c r="A555" s="24"/>
      <c r="B555" s="24"/>
      <c r="C555" s="24"/>
      <c r="M555" s="32"/>
      <c r="N555" s="33"/>
    </row>
    <row r="556" spans="1:14" ht="12.75">
      <c r="A556" s="24"/>
      <c r="B556" s="24"/>
      <c r="C556" s="24"/>
      <c r="M556" s="32"/>
      <c r="N556" s="33"/>
    </row>
    <row r="557" spans="1:14" ht="12.75">
      <c r="A557" s="24"/>
      <c r="B557" s="24"/>
      <c r="C557" s="24"/>
      <c r="M557" s="32"/>
      <c r="N557" s="33"/>
    </row>
    <row r="558" spans="1:14" ht="12.75">
      <c r="A558" s="24"/>
      <c r="B558" s="24"/>
      <c r="C558" s="24"/>
      <c r="M558" s="32"/>
      <c r="N558" s="33"/>
    </row>
    <row r="559" spans="1:14" ht="12.75">
      <c r="A559" s="24"/>
      <c r="B559" s="24"/>
      <c r="C559" s="24"/>
      <c r="M559" s="32"/>
      <c r="N559" s="33"/>
    </row>
    <row r="560" spans="1:14" ht="12.75">
      <c r="A560" s="24"/>
      <c r="B560" s="24"/>
      <c r="C560" s="24"/>
      <c r="M560" s="32"/>
      <c r="N560" s="33"/>
    </row>
    <row r="561" spans="1:14" ht="12.75">
      <c r="A561" s="24"/>
      <c r="B561" s="24"/>
      <c r="C561" s="24"/>
      <c r="M561" s="32"/>
      <c r="N561" s="33"/>
    </row>
    <row r="562" spans="1:14" ht="12.75">
      <c r="A562" s="24"/>
      <c r="B562" s="24"/>
      <c r="C562" s="24"/>
      <c r="M562" s="32"/>
      <c r="N562" s="33"/>
    </row>
    <row r="563" spans="1:14" ht="12.75">
      <c r="A563" s="24"/>
      <c r="B563" s="24"/>
      <c r="C563" s="24"/>
      <c r="M563" s="32"/>
      <c r="N563" s="33"/>
    </row>
    <row r="564" spans="1:14" ht="12.75">
      <c r="A564" s="24"/>
      <c r="B564" s="24"/>
      <c r="C564" s="24"/>
      <c r="M564" s="32"/>
      <c r="N564" s="33"/>
    </row>
    <row r="565" spans="1:14" ht="12.75">
      <c r="A565" s="24"/>
      <c r="B565" s="24"/>
      <c r="C565" s="24"/>
      <c r="M565" s="32"/>
      <c r="N565" s="33"/>
    </row>
    <row r="566" spans="1:14" ht="12.75">
      <c r="A566" s="24"/>
      <c r="B566" s="24"/>
      <c r="C566" s="24"/>
      <c r="M566" s="32"/>
      <c r="N566" s="33"/>
    </row>
    <row r="567" spans="1:14" ht="12.75">
      <c r="A567" s="24"/>
      <c r="B567" s="24"/>
      <c r="C567" s="24"/>
      <c r="M567" s="32"/>
      <c r="N567" s="33"/>
    </row>
    <row r="568" spans="1:14" ht="12.75">
      <c r="A568" s="24"/>
      <c r="B568" s="24"/>
      <c r="C568" s="24"/>
      <c r="M568" s="32"/>
      <c r="N568" s="33"/>
    </row>
    <row r="569" spans="1:14" ht="12.75">
      <c r="A569" s="24"/>
      <c r="B569" s="24"/>
      <c r="C569" s="24"/>
      <c r="M569" s="32"/>
      <c r="N569" s="33"/>
    </row>
    <row r="570" spans="1:14" ht="12.75">
      <c r="A570" s="24"/>
      <c r="B570" s="24"/>
      <c r="C570" s="24"/>
      <c r="M570" s="32"/>
      <c r="N570" s="33"/>
    </row>
    <row r="571" spans="1:14" ht="12.75">
      <c r="A571" s="24"/>
      <c r="B571" s="24"/>
      <c r="C571" s="24"/>
      <c r="M571" s="32"/>
      <c r="N571" s="33"/>
    </row>
    <row r="572" spans="1:14" ht="12.75">
      <c r="A572" s="24"/>
      <c r="B572" s="24"/>
      <c r="C572" s="24"/>
      <c r="M572" s="32"/>
      <c r="N572" s="33"/>
    </row>
    <row r="573" spans="1:14" ht="12.75">
      <c r="A573" s="24"/>
      <c r="B573" s="24"/>
      <c r="C573" s="24"/>
      <c r="M573" s="32"/>
      <c r="N573" s="33"/>
    </row>
    <row r="574" spans="1:14" ht="12.75">
      <c r="A574" s="24"/>
      <c r="B574" s="24"/>
      <c r="C574" s="24"/>
      <c r="M574" s="32"/>
      <c r="N574" s="33"/>
    </row>
    <row r="575" spans="1:14" ht="12.75">
      <c r="A575" s="24"/>
      <c r="B575" s="24"/>
      <c r="C575" s="24"/>
      <c r="M575" s="32"/>
      <c r="N575" s="33"/>
    </row>
    <row r="576" spans="1:14" ht="12.75">
      <c r="A576" s="24"/>
      <c r="B576" s="24"/>
      <c r="C576" s="24"/>
      <c r="M576" s="32"/>
      <c r="N576" s="33"/>
    </row>
    <row r="577" spans="1:14" ht="12.75">
      <c r="A577" s="24"/>
      <c r="B577" s="24"/>
      <c r="C577" s="24"/>
      <c r="M577" s="32"/>
      <c r="N577" s="33"/>
    </row>
    <row r="578" spans="1:14" ht="12.75">
      <c r="A578" s="24"/>
      <c r="B578" s="24"/>
      <c r="C578" s="24"/>
      <c r="M578" s="32"/>
      <c r="N578" s="33"/>
    </row>
    <row r="579" spans="1:14" ht="12.75">
      <c r="A579" s="24"/>
      <c r="B579" s="24"/>
      <c r="C579" s="24"/>
      <c r="M579" s="32"/>
      <c r="N579" s="33"/>
    </row>
    <row r="580" spans="1:14" ht="12.75">
      <c r="A580" s="24"/>
      <c r="B580" s="24"/>
      <c r="C580" s="24"/>
      <c r="M580" s="32"/>
      <c r="N580" s="33"/>
    </row>
    <row r="581" spans="1:14" ht="12.75">
      <c r="A581" s="24"/>
      <c r="B581" s="24"/>
      <c r="C581" s="24"/>
      <c r="M581" s="32"/>
      <c r="N581" s="33"/>
    </row>
    <row r="582" spans="1:14" ht="12.75">
      <c r="A582" s="24"/>
      <c r="B582" s="24"/>
      <c r="C582" s="24"/>
      <c r="M582" s="32"/>
      <c r="N582" s="33"/>
    </row>
    <row r="583" spans="1:14" ht="12.75">
      <c r="A583" s="24"/>
      <c r="B583" s="24"/>
      <c r="C583" s="24"/>
      <c r="M583" s="32"/>
      <c r="N583" s="33"/>
    </row>
    <row r="584" spans="1:14" ht="12.75">
      <c r="A584" s="24"/>
      <c r="B584" s="24"/>
      <c r="C584" s="24"/>
      <c r="M584" s="32"/>
      <c r="N584" s="33"/>
    </row>
    <row r="585" spans="1:14" ht="12.75">
      <c r="A585" s="24"/>
      <c r="B585" s="24"/>
      <c r="C585" s="24"/>
      <c r="M585" s="32"/>
      <c r="N585" s="33"/>
    </row>
    <row r="586" spans="1:14" ht="12.75">
      <c r="A586" s="24"/>
      <c r="B586" s="24"/>
      <c r="C586" s="24"/>
      <c r="M586" s="32"/>
      <c r="N586" s="33"/>
    </row>
    <row r="587" spans="1:14" ht="12.75">
      <c r="A587" s="24"/>
      <c r="B587" s="24"/>
      <c r="C587" s="24"/>
      <c r="M587" s="32"/>
      <c r="N587" s="33"/>
    </row>
    <row r="588" spans="1:14" ht="12.75">
      <c r="A588" s="24"/>
      <c r="B588" s="24"/>
      <c r="C588" s="24"/>
      <c r="M588" s="32"/>
      <c r="N588" s="33"/>
    </row>
    <row r="589" spans="1:14" ht="12.75">
      <c r="A589" s="24"/>
      <c r="B589" s="24"/>
      <c r="C589" s="24"/>
      <c r="M589" s="32"/>
      <c r="N589" s="33"/>
    </row>
    <row r="590" spans="1:14" ht="12.75">
      <c r="A590" s="24"/>
      <c r="B590" s="24"/>
      <c r="C590" s="24"/>
      <c r="M590" s="32"/>
      <c r="N590" s="33"/>
    </row>
    <row r="591" spans="1:14" ht="12.75">
      <c r="A591" s="24"/>
      <c r="B591" s="24"/>
      <c r="C591" s="24"/>
      <c r="M591" s="32"/>
      <c r="N591" s="33"/>
    </row>
    <row r="592" spans="1:14" ht="12.75">
      <c r="A592" s="24"/>
      <c r="B592" s="24"/>
      <c r="C592" s="24"/>
      <c r="M592" s="32"/>
      <c r="N592" s="33"/>
    </row>
    <row r="593" spans="1:14" ht="12.75">
      <c r="A593" s="24"/>
      <c r="B593" s="24"/>
      <c r="C593" s="24"/>
      <c r="M593" s="32"/>
      <c r="N593" s="33"/>
    </row>
    <row r="594" spans="1:14" ht="12.75">
      <c r="A594" s="24"/>
      <c r="B594" s="24"/>
      <c r="C594" s="24"/>
      <c r="M594" s="32"/>
      <c r="N594" s="33"/>
    </row>
    <row r="595" spans="1:14" ht="12.75">
      <c r="A595" s="24"/>
      <c r="B595" s="24"/>
      <c r="C595" s="24"/>
      <c r="M595" s="32"/>
      <c r="N595" s="33"/>
    </row>
    <row r="596" spans="1:14" ht="12.75">
      <c r="A596" s="24"/>
      <c r="B596" s="24"/>
      <c r="C596" s="24"/>
      <c r="M596" s="32"/>
      <c r="N596" s="33"/>
    </row>
    <row r="597" spans="1:14" ht="12.75">
      <c r="A597" s="24"/>
      <c r="B597" s="24"/>
      <c r="C597" s="24"/>
      <c r="M597" s="32"/>
      <c r="N597" s="33"/>
    </row>
    <row r="598" spans="1:14" ht="12.75">
      <c r="A598" s="24"/>
      <c r="B598" s="24"/>
      <c r="C598" s="24"/>
      <c r="M598" s="32"/>
      <c r="N598" s="33"/>
    </row>
    <row r="599" spans="1:14" ht="12.75">
      <c r="A599" s="24"/>
      <c r="B599" s="24"/>
      <c r="C599" s="24"/>
      <c r="M599" s="32"/>
      <c r="N599" s="33"/>
    </row>
    <row r="600" spans="1:14" ht="12.75">
      <c r="A600" s="24"/>
      <c r="B600" s="24"/>
      <c r="C600" s="24"/>
      <c r="M600" s="32"/>
      <c r="N600" s="33"/>
    </row>
    <row r="601" spans="1:14" ht="12.75">
      <c r="A601" s="24"/>
      <c r="B601" s="24"/>
      <c r="C601" s="24"/>
      <c r="M601" s="32"/>
      <c r="N601" s="33"/>
    </row>
    <row r="602" spans="1:14" ht="12.75">
      <c r="A602" s="24"/>
      <c r="B602" s="24"/>
      <c r="C602" s="24"/>
      <c r="M602" s="32"/>
      <c r="N602" s="33"/>
    </row>
    <row r="603" spans="1:14" ht="12.75">
      <c r="A603" s="24"/>
      <c r="B603" s="24"/>
      <c r="C603" s="24"/>
      <c r="M603" s="32"/>
      <c r="N603" s="33"/>
    </row>
    <row r="604" spans="1:14" ht="12.75">
      <c r="A604" s="24"/>
      <c r="B604" s="24"/>
      <c r="C604" s="24"/>
      <c r="M604" s="32"/>
      <c r="N604" s="33"/>
    </row>
    <row r="605" spans="1:14" ht="12.75">
      <c r="A605" s="24"/>
      <c r="B605" s="24"/>
      <c r="C605" s="24"/>
      <c r="M605" s="32"/>
      <c r="N605" s="33"/>
    </row>
    <row r="606" spans="1:14" ht="12.75">
      <c r="A606" s="24"/>
      <c r="B606" s="24"/>
      <c r="C606" s="24"/>
      <c r="M606" s="32"/>
      <c r="N606" s="33"/>
    </row>
    <row r="607" spans="1:14" ht="12.75">
      <c r="A607" s="24"/>
      <c r="B607" s="24"/>
      <c r="C607" s="24"/>
      <c r="M607" s="32"/>
      <c r="N607" s="33"/>
    </row>
    <row r="608" spans="1:14" ht="12.75">
      <c r="A608" s="24"/>
      <c r="B608" s="24"/>
      <c r="C608" s="24"/>
      <c r="M608" s="32"/>
      <c r="N608" s="33"/>
    </row>
    <row r="609" spans="1:14" ht="12.75">
      <c r="A609" s="24"/>
      <c r="B609" s="24"/>
      <c r="C609" s="24"/>
      <c r="M609" s="32"/>
      <c r="N609" s="33"/>
    </row>
    <row r="610" spans="1:14" ht="12.75">
      <c r="A610" s="24"/>
      <c r="B610" s="24"/>
      <c r="C610" s="24"/>
      <c r="M610" s="32"/>
      <c r="N610" s="33"/>
    </row>
    <row r="611" spans="1:14" ht="12.75">
      <c r="A611" s="24"/>
      <c r="B611" s="24"/>
      <c r="C611" s="24"/>
      <c r="M611" s="32"/>
      <c r="N611" s="33"/>
    </row>
    <row r="612" spans="1:14" ht="12.75">
      <c r="A612" s="24"/>
      <c r="B612" s="24"/>
      <c r="C612" s="24"/>
      <c r="M612" s="32"/>
      <c r="N612" s="33"/>
    </row>
    <row r="613" spans="1:14" ht="12.75">
      <c r="A613" s="24"/>
      <c r="B613" s="24"/>
      <c r="C613" s="24"/>
      <c r="M613" s="32"/>
      <c r="N613" s="33"/>
    </row>
    <row r="614" spans="1:14" ht="12.75">
      <c r="A614" s="24"/>
      <c r="B614" s="24"/>
      <c r="C614" s="24"/>
      <c r="M614" s="32"/>
      <c r="N614" s="33"/>
    </row>
    <row r="615" spans="1:14" ht="12.75">
      <c r="A615" s="24"/>
      <c r="B615" s="24"/>
      <c r="C615" s="24"/>
      <c r="M615" s="32"/>
      <c r="N615" s="33"/>
    </row>
    <row r="616" spans="1:14" ht="12.75">
      <c r="A616" s="24"/>
      <c r="B616" s="24"/>
      <c r="C616" s="24"/>
      <c r="M616" s="32"/>
      <c r="N616" s="33"/>
    </row>
    <row r="617" spans="1:14" ht="12.75">
      <c r="A617" s="24"/>
      <c r="B617" s="24"/>
      <c r="C617" s="24"/>
      <c r="M617" s="32"/>
      <c r="N617" s="33"/>
    </row>
    <row r="618" spans="1:14" ht="12.75">
      <c r="A618" s="24"/>
      <c r="B618" s="24"/>
      <c r="C618" s="24"/>
      <c r="M618" s="32"/>
      <c r="N618" s="33"/>
    </row>
    <row r="619" spans="1:14" ht="12.75">
      <c r="A619" s="24"/>
      <c r="B619" s="24"/>
      <c r="C619" s="24"/>
      <c r="M619" s="32"/>
      <c r="N619" s="33"/>
    </row>
    <row r="620" spans="1:14" ht="12.75">
      <c r="A620" s="24"/>
      <c r="B620" s="24"/>
      <c r="C620" s="24"/>
      <c r="M620" s="32"/>
      <c r="N620" s="33"/>
    </row>
    <row r="621" spans="1:14" ht="12.75">
      <c r="A621" s="24"/>
      <c r="B621" s="24"/>
      <c r="C621" s="24"/>
      <c r="M621" s="32"/>
      <c r="N621" s="33"/>
    </row>
    <row r="622" spans="1:14" ht="12.75">
      <c r="A622" s="24"/>
      <c r="B622" s="24"/>
      <c r="C622" s="24"/>
      <c r="M622" s="32"/>
      <c r="N622" s="33"/>
    </row>
    <row r="623" spans="1:14" ht="12.75">
      <c r="A623" s="24"/>
      <c r="B623" s="24"/>
      <c r="C623" s="24"/>
      <c r="M623" s="32"/>
      <c r="N623" s="33"/>
    </row>
    <row r="624" spans="1:14" ht="12.75">
      <c r="A624" s="24"/>
      <c r="B624" s="24"/>
      <c r="C624" s="24"/>
      <c r="M624" s="32"/>
      <c r="N624" s="33"/>
    </row>
    <row r="625" spans="1:14" ht="12.75">
      <c r="A625" s="24"/>
      <c r="B625" s="24"/>
      <c r="C625" s="24"/>
      <c r="M625" s="32"/>
      <c r="N625" s="33"/>
    </row>
    <row r="626" spans="1:14" ht="12.75">
      <c r="A626" s="24"/>
      <c r="B626" s="24"/>
      <c r="C626" s="24"/>
      <c r="M626" s="32"/>
      <c r="N626" s="33"/>
    </row>
    <row r="627" spans="1:14" ht="12.75">
      <c r="A627" s="24"/>
      <c r="B627" s="24"/>
      <c r="C627" s="24"/>
      <c r="M627" s="32"/>
      <c r="N627" s="33"/>
    </row>
    <row r="628" spans="1:14" ht="12.75">
      <c r="A628" s="24"/>
      <c r="B628" s="24"/>
      <c r="C628" s="24"/>
      <c r="M628" s="32"/>
      <c r="N628" s="33"/>
    </row>
    <row r="629" spans="1:14" ht="12.75">
      <c r="A629" s="24"/>
      <c r="B629" s="24"/>
      <c r="C629" s="24"/>
      <c r="M629" s="32"/>
      <c r="N629" s="33"/>
    </row>
    <row r="630" spans="1:14" ht="12.75">
      <c r="A630" s="24"/>
      <c r="B630" s="24"/>
      <c r="C630" s="24"/>
      <c r="M630" s="32"/>
      <c r="N630" s="33"/>
    </row>
    <row r="631" spans="1:14" ht="12.75">
      <c r="A631" s="24"/>
      <c r="B631" s="24"/>
      <c r="C631" s="24"/>
      <c r="M631" s="32"/>
      <c r="N631" s="33"/>
    </row>
    <row r="632" spans="1:14" ht="12.75">
      <c r="A632" s="24"/>
      <c r="B632" s="24"/>
      <c r="C632" s="24"/>
      <c r="M632" s="32"/>
      <c r="N632" s="33"/>
    </row>
    <row r="633" spans="1:14" ht="12.75">
      <c r="A633" s="24"/>
      <c r="B633" s="24"/>
      <c r="C633" s="24"/>
      <c r="M633" s="32"/>
      <c r="N633" s="33"/>
    </row>
    <row r="634" spans="1:14" ht="12.75">
      <c r="A634" s="24"/>
      <c r="B634" s="24"/>
      <c r="C634" s="24"/>
      <c r="M634" s="32"/>
      <c r="N634" s="33"/>
    </row>
    <row r="635" spans="1:14" ht="12.75">
      <c r="A635" s="24"/>
      <c r="B635" s="24"/>
      <c r="C635" s="24"/>
      <c r="M635" s="32"/>
      <c r="N635" s="33"/>
    </row>
    <row r="636" spans="1:14" ht="12.75">
      <c r="A636" s="24"/>
      <c r="B636" s="24"/>
      <c r="C636" s="24"/>
      <c r="M636" s="32"/>
      <c r="N636" s="33"/>
    </row>
    <row r="637" spans="1:14" ht="12.75">
      <c r="A637" s="24"/>
      <c r="B637" s="24"/>
      <c r="C637" s="24"/>
      <c r="M637" s="32"/>
      <c r="N637" s="33"/>
    </row>
    <row r="638" spans="1:14" ht="12.75">
      <c r="A638" s="24"/>
      <c r="B638" s="24"/>
      <c r="C638" s="24"/>
      <c r="M638" s="32"/>
      <c r="N638" s="33"/>
    </row>
    <row r="639" spans="1:14" ht="12.75">
      <c r="A639" s="24"/>
      <c r="B639" s="24"/>
      <c r="C639" s="24"/>
      <c r="M639" s="32"/>
      <c r="N639" s="33"/>
    </row>
    <row r="640" spans="1:14" ht="12.75">
      <c r="A640" s="24"/>
      <c r="B640" s="24"/>
      <c r="C640" s="24"/>
      <c r="M640" s="32"/>
      <c r="N640" s="33"/>
    </row>
    <row r="641" spans="1:14" ht="12.75">
      <c r="A641" s="24"/>
      <c r="B641" s="24"/>
      <c r="C641" s="24"/>
      <c r="M641" s="32"/>
      <c r="N641" s="33"/>
    </row>
    <row r="642" spans="1:14" ht="12.75">
      <c r="A642" s="24"/>
      <c r="B642" s="24"/>
      <c r="C642" s="24"/>
      <c r="M642" s="32"/>
      <c r="N642" s="33"/>
    </row>
    <row r="643" spans="1:14" ht="12.75">
      <c r="A643" s="24"/>
      <c r="B643" s="24"/>
      <c r="C643" s="24"/>
      <c r="M643" s="32"/>
      <c r="N643" s="33"/>
    </row>
    <row r="644" spans="1:14" ht="12.75">
      <c r="A644" s="24"/>
      <c r="B644" s="24"/>
      <c r="C644" s="24"/>
      <c r="M644" s="32"/>
      <c r="N644" s="33"/>
    </row>
    <row r="645" spans="1:14" ht="12.75">
      <c r="A645" s="24"/>
      <c r="B645" s="24"/>
      <c r="C645" s="24"/>
      <c r="M645" s="32"/>
      <c r="N645" s="33"/>
    </row>
    <row r="646" spans="1:14" ht="12.75">
      <c r="A646" s="24"/>
      <c r="B646" s="24"/>
      <c r="C646" s="24"/>
      <c r="M646" s="32"/>
      <c r="N646" s="33"/>
    </row>
    <row r="647" spans="1:14" ht="12.75">
      <c r="A647" s="24"/>
      <c r="B647" s="24"/>
      <c r="C647" s="24"/>
      <c r="M647" s="32"/>
      <c r="N647" s="33"/>
    </row>
    <row r="648" spans="1:14" ht="12.75">
      <c r="A648" s="24"/>
      <c r="B648" s="24"/>
      <c r="C648" s="24"/>
      <c r="M648" s="32"/>
      <c r="N648" s="33"/>
    </row>
    <row r="649" spans="1:14" ht="12.75">
      <c r="A649" s="24"/>
      <c r="B649" s="24"/>
      <c r="C649" s="24"/>
      <c r="M649" s="32"/>
      <c r="N649" s="33"/>
    </row>
    <row r="650" spans="1:14" ht="12.75">
      <c r="A650" s="24"/>
      <c r="B650" s="24"/>
      <c r="C650" s="24"/>
      <c r="M650" s="32"/>
      <c r="N650" s="33"/>
    </row>
    <row r="651" spans="1:14" ht="12.75">
      <c r="A651" s="24"/>
      <c r="B651" s="24"/>
      <c r="C651" s="24"/>
      <c r="M651" s="32"/>
      <c r="N651" s="33"/>
    </row>
    <row r="652" spans="1:14" ht="12.75">
      <c r="A652" s="24"/>
      <c r="B652" s="24"/>
      <c r="C652" s="24"/>
      <c r="M652" s="32"/>
      <c r="N652" s="33"/>
    </row>
    <row r="653" spans="1:14" ht="12.75">
      <c r="A653" s="24"/>
      <c r="B653" s="24"/>
      <c r="C653" s="24"/>
      <c r="M653" s="32"/>
      <c r="N653" s="33"/>
    </row>
    <row r="654" spans="1:14" ht="12.75">
      <c r="A654" s="24"/>
      <c r="B654" s="24"/>
      <c r="C654" s="24"/>
      <c r="M654" s="32"/>
      <c r="N654" s="33"/>
    </row>
    <row r="655" spans="1:14" ht="12.75">
      <c r="A655" s="24"/>
      <c r="B655" s="24"/>
      <c r="C655" s="24"/>
      <c r="M655" s="32"/>
      <c r="N655" s="33"/>
    </row>
    <row r="656" spans="1:14" ht="12.75">
      <c r="A656" s="24"/>
      <c r="B656" s="24"/>
      <c r="C656" s="24"/>
      <c r="M656" s="32"/>
      <c r="N656" s="33"/>
    </row>
    <row r="657" spans="1:14" ht="12.75">
      <c r="A657" s="24"/>
      <c r="B657" s="24"/>
      <c r="C657" s="24"/>
      <c r="M657" s="32"/>
      <c r="N657" s="33"/>
    </row>
    <row r="658" spans="1:14" ht="12.75">
      <c r="A658" s="24"/>
      <c r="B658" s="24"/>
      <c r="C658" s="24"/>
      <c r="M658" s="32"/>
      <c r="N658" s="33"/>
    </row>
    <row r="659" spans="1:14" ht="12.75">
      <c r="A659" s="24"/>
      <c r="B659" s="24"/>
      <c r="C659" s="24"/>
      <c r="M659" s="32"/>
      <c r="N659" s="33"/>
    </row>
    <row r="660" spans="1:14" ht="12.75">
      <c r="A660" s="24"/>
      <c r="B660" s="24"/>
      <c r="C660" s="24"/>
      <c r="M660" s="32"/>
      <c r="N660" s="33"/>
    </row>
    <row r="661" spans="1:14" ht="12.75">
      <c r="A661" s="24"/>
      <c r="B661" s="24"/>
      <c r="C661" s="24"/>
      <c r="M661" s="32"/>
      <c r="N661" s="33"/>
    </row>
    <row r="662" spans="1:14" ht="12.75">
      <c r="A662" s="24"/>
      <c r="B662" s="24"/>
      <c r="C662" s="24"/>
      <c r="M662" s="32"/>
      <c r="N662" s="33"/>
    </row>
    <row r="663" spans="1:14" ht="12.75">
      <c r="A663" s="24"/>
      <c r="B663" s="24"/>
      <c r="C663" s="24"/>
      <c r="M663" s="32"/>
      <c r="N663" s="33"/>
    </row>
    <row r="664" spans="1:14" ht="12.75">
      <c r="A664" s="24"/>
      <c r="B664" s="24"/>
      <c r="C664" s="24"/>
      <c r="M664" s="32"/>
      <c r="N664" s="33"/>
    </row>
    <row r="665" spans="1:14" ht="12.75">
      <c r="A665" s="24"/>
      <c r="B665" s="24"/>
      <c r="C665" s="24"/>
      <c r="M665" s="32"/>
      <c r="N665" s="33"/>
    </row>
    <row r="666" spans="1:14" ht="12.75">
      <c r="A666" s="24"/>
      <c r="B666" s="24"/>
      <c r="C666" s="24"/>
      <c r="M666" s="32"/>
      <c r="N666" s="33"/>
    </row>
    <row r="667" spans="1:14" ht="12.75">
      <c r="A667" s="24"/>
      <c r="B667" s="24"/>
      <c r="C667" s="24"/>
      <c r="M667" s="32"/>
      <c r="N667" s="33"/>
    </row>
    <row r="668" spans="1:14" ht="12.75">
      <c r="A668" s="24"/>
      <c r="B668" s="24"/>
      <c r="C668" s="24"/>
      <c r="M668" s="32"/>
      <c r="N668" s="33"/>
    </row>
    <row r="669" spans="1:14" ht="12.75">
      <c r="A669" s="24"/>
      <c r="B669" s="24"/>
      <c r="C669" s="24"/>
      <c r="M669" s="32"/>
      <c r="N669" s="33"/>
    </row>
    <row r="670" spans="1:14" ht="12.75">
      <c r="A670" s="24"/>
      <c r="B670" s="24"/>
      <c r="C670" s="24"/>
      <c r="M670" s="32"/>
      <c r="N670" s="33"/>
    </row>
    <row r="671" spans="1:14" ht="12.75">
      <c r="A671" s="24"/>
      <c r="B671" s="24"/>
      <c r="C671" s="24"/>
      <c r="M671" s="32"/>
      <c r="N671" s="33"/>
    </row>
    <row r="672" spans="1:14" ht="12.75">
      <c r="A672" s="24"/>
      <c r="B672" s="24"/>
      <c r="C672" s="24"/>
      <c r="M672" s="32"/>
      <c r="N672" s="33"/>
    </row>
    <row r="673" spans="1:14" ht="12.75">
      <c r="A673" s="24"/>
      <c r="B673" s="24"/>
      <c r="C673" s="24"/>
      <c r="M673" s="32"/>
      <c r="N673" s="33"/>
    </row>
    <row r="674" spans="1:14" ht="12.75">
      <c r="A674" s="24"/>
      <c r="B674" s="24"/>
      <c r="C674" s="24"/>
      <c r="M674" s="32"/>
      <c r="N674" s="33"/>
    </row>
    <row r="675" spans="1:14" ht="12.75">
      <c r="A675" s="24"/>
      <c r="B675" s="24"/>
      <c r="C675" s="24"/>
      <c r="M675" s="32"/>
      <c r="N675" s="33"/>
    </row>
    <row r="676" spans="1:14" ht="12.75">
      <c r="A676" s="24"/>
      <c r="B676" s="24"/>
      <c r="C676" s="24"/>
      <c r="M676" s="32"/>
      <c r="N676" s="33"/>
    </row>
    <row r="677" spans="1:14" ht="12.75">
      <c r="A677" s="24"/>
      <c r="B677" s="24"/>
      <c r="C677" s="24"/>
      <c r="M677" s="32"/>
      <c r="N677" s="33"/>
    </row>
    <row r="678" spans="1:14" ht="12.75">
      <c r="A678" s="24"/>
      <c r="B678" s="24"/>
      <c r="C678" s="24"/>
      <c r="M678" s="32"/>
      <c r="N678" s="33"/>
    </row>
    <row r="679" spans="1:14" ht="12.75">
      <c r="A679" s="24"/>
      <c r="B679" s="24"/>
      <c r="C679" s="24"/>
      <c r="M679" s="32"/>
      <c r="N679" s="33"/>
    </row>
    <row r="680" spans="1:14" ht="12.75">
      <c r="A680" s="24"/>
      <c r="B680" s="24"/>
      <c r="C680" s="24"/>
      <c r="M680" s="32"/>
      <c r="N680" s="33"/>
    </row>
    <row r="681" spans="1:14" ht="12.75">
      <c r="A681" s="24"/>
      <c r="B681" s="24"/>
      <c r="C681" s="24"/>
      <c r="M681" s="32"/>
      <c r="N681" s="33"/>
    </row>
    <row r="682" spans="1:14" ht="12.75">
      <c r="A682" s="24"/>
      <c r="B682" s="24"/>
      <c r="C682" s="24"/>
      <c r="M682" s="32"/>
      <c r="N682" s="33"/>
    </row>
    <row r="683" spans="1:14" ht="12.75">
      <c r="A683" s="24"/>
      <c r="B683" s="24"/>
      <c r="C683" s="24"/>
      <c r="M683" s="32"/>
      <c r="N683" s="33"/>
    </row>
    <row r="684" spans="1:14" ht="12.75">
      <c r="A684" s="24"/>
      <c r="B684" s="24"/>
      <c r="C684" s="24"/>
      <c r="M684" s="32"/>
      <c r="N684" s="33"/>
    </row>
    <row r="685" spans="1:14" ht="12.75">
      <c r="A685" s="24"/>
      <c r="B685" s="24"/>
      <c r="C685" s="24"/>
      <c r="M685" s="32"/>
      <c r="N685" s="33"/>
    </row>
    <row r="686" spans="1:14" ht="12.75">
      <c r="A686" s="24"/>
      <c r="B686" s="24"/>
      <c r="C686" s="24"/>
      <c r="M686" s="32"/>
      <c r="N686" s="33"/>
    </row>
    <row r="687" spans="1:14" ht="12.75">
      <c r="A687" s="24"/>
      <c r="B687" s="24"/>
      <c r="C687" s="24"/>
      <c r="M687" s="32"/>
      <c r="N687" s="33"/>
    </row>
    <row r="688" spans="1:14" ht="12.75">
      <c r="A688" s="24"/>
      <c r="B688" s="24"/>
      <c r="C688" s="24"/>
      <c r="M688" s="32"/>
      <c r="N688" s="33"/>
    </row>
    <row r="689" spans="1:14" ht="12.75">
      <c r="A689" s="24"/>
      <c r="B689" s="24"/>
      <c r="C689" s="24"/>
      <c r="M689" s="32"/>
      <c r="N689" s="33"/>
    </row>
    <row r="690" spans="1:14" ht="12.75">
      <c r="A690" s="24"/>
      <c r="B690" s="24"/>
      <c r="C690" s="24"/>
      <c r="M690" s="32"/>
      <c r="N690" s="33"/>
    </row>
    <row r="691" spans="1:14" ht="12.75">
      <c r="A691" s="24"/>
      <c r="B691" s="24"/>
      <c r="C691" s="24"/>
      <c r="M691" s="32"/>
      <c r="N691" s="33"/>
    </row>
    <row r="692" spans="1:14" ht="12.75">
      <c r="A692" s="24"/>
      <c r="B692" s="24"/>
      <c r="C692" s="24"/>
      <c r="M692" s="32"/>
      <c r="N692" s="33"/>
    </row>
    <row r="693" spans="1:14" ht="12.75">
      <c r="A693" s="24"/>
      <c r="B693" s="24"/>
      <c r="C693" s="24"/>
      <c r="M693" s="32"/>
      <c r="N693" s="33"/>
    </row>
    <row r="694" spans="1:14" ht="12.75">
      <c r="A694" s="24"/>
      <c r="B694" s="24"/>
      <c r="C694" s="24"/>
      <c r="M694" s="32"/>
      <c r="N694" s="33"/>
    </row>
    <row r="695" spans="1:14" ht="12.75">
      <c r="A695" s="24"/>
      <c r="B695" s="24"/>
      <c r="C695" s="24"/>
      <c r="M695" s="32"/>
      <c r="N695" s="33"/>
    </row>
    <row r="696" spans="1:14" ht="12.75">
      <c r="A696" s="24"/>
      <c r="B696" s="24"/>
      <c r="C696" s="24"/>
      <c r="M696" s="32"/>
      <c r="N696" s="33"/>
    </row>
    <row r="697" spans="1:14" ht="12.75">
      <c r="A697" s="24"/>
      <c r="B697" s="24"/>
      <c r="C697" s="24"/>
      <c r="M697" s="32"/>
      <c r="N697" s="33"/>
    </row>
    <row r="698" spans="1:14" ht="12.75">
      <c r="A698" s="24"/>
      <c r="B698" s="24"/>
      <c r="C698" s="24"/>
      <c r="M698" s="32"/>
      <c r="N698" s="33"/>
    </row>
    <row r="699" spans="1:14" ht="12.75">
      <c r="A699" s="24"/>
      <c r="B699" s="24"/>
      <c r="C699" s="24"/>
      <c r="M699" s="32"/>
      <c r="N699" s="33"/>
    </row>
    <row r="700" spans="1:14" ht="12.75">
      <c r="A700" s="24"/>
      <c r="B700" s="24"/>
      <c r="C700" s="24"/>
      <c r="M700" s="32"/>
      <c r="N700" s="33"/>
    </row>
    <row r="701" spans="1:14" ht="12.75">
      <c r="A701" s="24"/>
      <c r="B701" s="24"/>
      <c r="C701" s="24"/>
      <c r="M701" s="32"/>
      <c r="N701" s="33"/>
    </row>
    <row r="702" spans="1:14" ht="12.75">
      <c r="A702" s="24"/>
      <c r="B702" s="24"/>
      <c r="C702" s="24"/>
      <c r="M702" s="32"/>
      <c r="N702" s="33"/>
    </row>
    <row r="703" spans="1:14" ht="12.75">
      <c r="A703" s="24"/>
      <c r="B703" s="24"/>
      <c r="C703" s="24"/>
      <c r="M703" s="32"/>
      <c r="N703" s="33"/>
    </row>
    <row r="704" spans="1:14" ht="12.75">
      <c r="A704" s="24"/>
      <c r="B704" s="24"/>
      <c r="C704" s="24"/>
      <c r="M704" s="32"/>
      <c r="N704" s="33"/>
    </row>
    <row r="705" spans="1:14" ht="12.75">
      <c r="A705" s="24"/>
      <c r="B705" s="24"/>
      <c r="C705" s="24"/>
      <c r="M705" s="32"/>
      <c r="N705" s="33"/>
    </row>
    <row r="706" spans="1:14" ht="12.75">
      <c r="A706" s="24"/>
      <c r="B706" s="24"/>
      <c r="C706" s="24"/>
      <c r="M706" s="32"/>
      <c r="N706" s="33"/>
    </row>
    <row r="707" spans="1:14" ht="12.75">
      <c r="A707" s="24"/>
      <c r="B707" s="24"/>
      <c r="C707" s="24"/>
      <c r="M707" s="32"/>
      <c r="N707" s="33"/>
    </row>
    <row r="708" spans="1:14" ht="12.75">
      <c r="A708" s="24"/>
      <c r="B708" s="24"/>
      <c r="C708" s="24"/>
      <c r="M708" s="32"/>
      <c r="N708" s="33"/>
    </row>
    <row r="709" spans="1:14" ht="12.75">
      <c r="A709" s="24"/>
      <c r="B709" s="24"/>
      <c r="C709" s="24"/>
      <c r="M709" s="32"/>
      <c r="N709" s="33"/>
    </row>
    <row r="710" spans="1:14" ht="12.75">
      <c r="A710" s="24"/>
      <c r="B710" s="24"/>
      <c r="C710" s="24"/>
      <c r="M710" s="32"/>
      <c r="N710" s="33"/>
    </row>
    <row r="711" spans="1:14" ht="12.75">
      <c r="A711" s="24"/>
      <c r="B711" s="24"/>
      <c r="C711" s="24"/>
      <c r="M711" s="32"/>
      <c r="N711" s="33"/>
    </row>
    <row r="712" spans="1:14" ht="12.75">
      <c r="A712" s="24"/>
      <c r="B712" s="24"/>
      <c r="C712" s="24"/>
      <c r="M712" s="32"/>
      <c r="N712" s="33"/>
    </row>
    <row r="713" spans="1:14" ht="12.75">
      <c r="A713" s="24"/>
      <c r="B713" s="24"/>
      <c r="C713" s="24"/>
      <c r="M713" s="32"/>
      <c r="N713" s="33"/>
    </row>
    <row r="714" spans="1:14" ht="12.75">
      <c r="A714" s="24"/>
      <c r="B714" s="24"/>
      <c r="C714" s="24"/>
      <c r="M714" s="32"/>
      <c r="N714" s="33"/>
    </row>
    <row r="715" spans="1:14" ht="12.75">
      <c r="A715" s="24"/>
      <c r="B715" s="24"/>
      <c r="C715" s="24"/>
      <c r="M715" s="32"/>
      <c r="N715" s="33"/>
    </row>
    <row r="716" spans="1:14" ht="12.75">
      <c r="A716" s="24"/>
      <c r="B716" s="24"/>
      <c r="C716" s="24"/>
      <c r="M716" s="32"/>
      <c r="N716" s="33"/>
    </row>
    <row r="717" spans="1:14" ht="12.75">
      <c r="A717" s="24"/>
      <c r="B717" s="24"/>
      <c r="C717" s="24"/>
      <c r="M717" s="32"/>
      <c r="N717" s="33"/>
    </row>
    <row r="718" spans="1:14" ht="12.75">
      <c r="A718" s="24"/>
      <c r="B718" s="24"/>
      <c r="C718" s="24"/>
      <c r="M718" s="32"/>
      <c r="N718" s="33"/>
    </row>
    <row r="719" spans="1:14" ht="12.75">
      <c r="A719" s="24"/>
      <c r="B719" s="24"/>
      <c r="C719" s="24"/>
      <c r="M719" s="32"/>
      <c r="N719" s="33"/>
    </row>
    <row r="720" spans="1:14" ht="12.75">
      <c r="A720" s="24"/>
      <c r="B720" s="24"/>
      <c r="C720" s="24"/>
      <c r="M720" s="32"/>
      <c r="N720" s="33"/>
    </row>
    <row r="721" spans="1:14" ht="12.75">
      <c r="A721" s="24"/>
      <c r="B721" s="24"/>
      <c r="C721" s="24"/>
      <c r="M721" s="32"/>
      <c r="N721" s="33"/>
    </row>
    <row r="722" spans="1:14" ht="12.75">
      <c r="A722" s="24"/>
      <c r="B722" s="24"/>
      <c r="C722" s="24"/>
      <c r="M722" s="32"/>
      <c r="N722" s="33"/>
    </row>
    <row r="723" spans="1:14" ht="12.75">
      <c r="A723" s="24"/>
      <c r="B723" s="24"/>
      <c r="C723" s="24"/>
      <c r="M723" s="32"/>
      <c r="N723" s="33"/>
    </row>
    <row r="724" spans="1:14" ht="12.75">
      <c r="A724" s="24"/>
      <c r="B724" s="24"/>
      <c r="C724" s="24"/>
      <c r="M724" s="32"/>
      <c r="N724" s="33"/>
    </row>
    <row r="725" spans="1:14" ht="12.75">
      <c r="A725" s="24"/>
      <c r="B725" s="24"/>
      <c r="C725" s="24"/>
      <c r="M725" s="32"/>
      <c r="N725" s="33"/>
    </row>
    <row r="726" spans="1:14" ht="12.75">
      <c r="A726" s="24"/>
      <c r="B726" s="24"/>
      <c r="C726" s="24"/>
      <c r="M726" s="32"/>
      <c r="N726" s="33"/>
    </row>
    <row r="727" spans="1:14" ht="12.75">
      <c r="A727" s="24"/>
      <c r="B727" s="24"/>
      <c r="C727" s="24"/>
      <c r="M727" s="32"/>
      <c r="N727" s="33"/>
    </row>
    <row r="728" spans="1:14" ht="12.75">
      <c r="A728" s="24"/>
      <c r="B728" s="24"/>
      <c r="C728" s="24"/>
      <c r="M728" s="32"/>
      <c r="N728" s="33"/>
    </row>
    <row r="729" spans="1:14" ht="12.75">
      <c r="A729" s="24"/>
      <c r="B729" s="24"/>
      <c r="C729" s="24"/>
      <c r="M729" s="32"/>
      <c r="N729" s="33"/>
    </row>
    <row r="730" spans="1:14" ht="12.75">
      <c r="A730" s="24"/>
      <c r="B730" s="24"/>
      <c r="C730" s="24"/>
      <c r="M730" s="32"/>
      <c r="N730" s="33"/>
    </row>
    <row r="731" spans="1:14" ht="12.75">
      <c r="A731" s="24"/>
      <c r="B731" s="24"/>
      <c r="C731" s="24"/>
      <c r="M731" s="32"/>
      <c r="N731" s="33"/>
    </row>
    <row r="732" spans="1:14" ht="12.75">
      <c r="A732" s="24"/>
      <c r="B732" s="24"/>
      <c r="C732" s="24"/>
      <c r="M732" s="32"/>
      <c r="N732" s="33"/>
    </row>
    <row r="733" spans="1:14" ht="12.75">
      <c r="A733" s="24"/>
      <c r="B733" s="24"/>
      <c r="C733" s="24"/>
      <c r="M733" s="32"/>
      <c r="N733" s="33"/>
    </row>
    <row r="734" spans="1:14" ht="12.75">
      <c r="A734" s="24"/>
      <c r="B734" s="24"/>
      <c r="C734" s="24"/>
      <c r="M734" s="32"/>
      <c r="N734" s="33"/>
    </row>
    <row r="735" spans="1:14" ht="12.75">
      <c r="A735" s="24"/>
      <c r="B735" s="24"/>
      <c r="C735" s="24"/>
      <c r="M735" s="32"/>
      <c r="N735" s="33"/>
    </row>
    <row r="736" spans="1:14" ht="12.75">
      <c r="A736" s="24"/>
      <c r="B736" s="24"/>
      <c r="C736" s="24"/>
      <c r="M736" s="32"/>
      <c r="N736" s="33"/>
    </row>
    <row r="737" spans="1:14" ht="12.75">
      <c r="A737" s="24"/>
      <c r="B737" s="24"/>
      <c r="C737" s="24"/>
      <c r="M737" s="32"/>
      <c r="N737" s="33"/>
    </row>
    <row r="738" spans="1:14" ht="12.75">
      <c r="A738" s="24"/>
      <c r="B738" s="24"/>
      <c r="C738" s="24"/>
      <c r="M738" s="32"/>
      <c r="N738" s="33"/>
    </row>
    <row r="739" spans="1:14" ht="12.75">
      <c r="A739" s="24"/>
      <c r="B739" s="24"/>
      <c r="C739" s="24"/>
      <c r="M739" s="32"/>
      <c r="N739" s="33"/>
    </row>
    <row r="740" spans="1:14" ht="12.75">
      <c r="A740" s="24"/>
      <c r="B740" s="24"/>
      <c r="C740" s="24"/>
      <c r="M740" s="32"/>
      <c r="N740" s="33"/>
    </row>
    <row r="741" spans="1:14" ht="12.75">
      <c r="A741" s="24"/>
      <c r="B741" s="24"/>
      <c r="C741" s="24"/>
      <c r="M741" s="32"/>
      <c r="N741" s="33"/>
    </row>
    <row r="742" spans="1:14" ht="12.75">
      <c r="A742" s="24"/>
      <c r="B742" s="24"/>
      <c r="C742" s="24"/>
      <c r="M742" s="32"/>
      <c r="N742" s="33"/>
    </row>
    <row r="743" spans="1:14" ht="12.75">
      <c r="A743" s="24"/>
      <c r="B743" s="24"/>
      <c r="C743" s="24"/>
      <c r="M743" s="32"/>
      <c r="N743" s="33"/>
    </row>
    <row r="744" spans="1:14" ht="12.75">
      <c r="A744" s="24"/>
      <c r="B744" s="24"/>
      <c r="C744" s="24"/>
      <c r="M744" s="32"/>
      <c r="N744" s="33"/>
    </row>
    <row r="745" spans="1:14" ht="12.75">
      <c r="A745" s="24"/>
      <c r="B745" s="24"/>
      <c r="C745" s="24"/>
      <c r="M745" s="32"/>
      <c r="N745" s="33"/>
    </row>
    <row r="746" spans="1:14" ht="12.75">
      <c r="A746" s="24"/>
      <c r="B746" s="24"/>
      <c r="C746" s="24"/>
      <c r="M746" s="32"/>
      <c r="N746" s="33"/>
    </row>
    <row r="747" spans="1:14" ht="12.75">
      <c r="A747" s="24"/>
      <c r="B747" s="24"/>
      <c r="C747" s="24"/>
      <c r="M747" s="32"/>
      <c r="N747" s="33"/>
    </row>
    <row r="748" spans="1:14" ht="12.75">
      <c r="A748" s="24"/>
      <c r="B748" s="24"/>
      <c r="C748" s="24"/>
      <c r="M748" s="32"/>
      <c r="N748" s="33"/>
    </row>
    <row r="749" spans="1:14" ht="12.75">
      <c r="A749" s="24"/>
      <c r="B749" s="24"/>
      <c r="C749" s="24"/>
      <c r="M749" s="32"/>
      <c r="N749" s="33"/>
    </row>
    <row r="750" spans="1:14" ht="12.75">
      <c r="A750" s="24"/>
      <c r="B750" s="24"/>
      <c r="C750" s="24"/>
      <c r="M750" s="32"/>
      <c r="N750" s="33"/>
    </row>
    <row r="751" spans="1:14" ht="12.75">
      <c r="A751" s="24"/>
      <c r="B751" s="24"/>
      <c r="C751" s="24"/>
      <c r="M751" s="32"/>
      <c r="N751" s="33"/>
    </row>
    <row r="752" spans="1:14" ht="12.75">
      <c r="A752" s="24"/>
      <c r="B752" s="24"/>
      <c r="C752" s="24"/>
      <c r="M752" s="32"/>
      <c r="N752" s="33"/>
    </row>
    <row r="753" spans="1:14" ht="12.75">
      <c r="A753" s="24"/>
      <c r="B753" s="24"/>
      <c r="C753" s="24"/>
      <c r="M753" s="32"/>
      <c r="N753" s="33"/>
    </row>
    <row r="754" spans="1:14" ht="12.75">
      <c r="A754" s="24"/>
      <c r="B754" s="24"/>
      <c r="C754" s="24"/>
      <c r="M754" s="32"/>
      <c r="N754" s="33"/>
    </row>
    <row r="755" spans="1:14" ht="12.75">
      <c r="A755" s="24"/>
      <c r="B755" s="24"/>
      <c r="C755" s="24"/>
      <c r="M755" s="32"/>
      <c r="N755" s="33"/>
    </row>
    <row r="756" spans="1:14" ht="12.75">
      <c r="A756" s="24"/>
      <c r="B756" s="24"/>
      <c r="C756" s="24"/>
      <c r="M756" s="32"/>
      <c r="N756" s="33"/>
    </row>
    <row r="757" spans="1:14" ht="12.75">
      <c r="A757" s="24"/>
      <c r="B757" s="24"/>
      <c r="C757" s="24"/>
      <c r="M757" s="32"/>
      <c r="N757" s="33"/>
    </row>
    <row r="758" spans="1:14" ht="12.75">
      <c r="A758" s="24"/>
      <c r="B758" s="24"/>
      <c r="C758" s="24"/>
      <c r="M758" s="32"/>
      <c r="N758" s="33"/>
    </row>
    <row r="759" spans="1:14" ht="12.75">
      <c r="A759" s="24"/>
      <c r="B759" s="24"/>
      <c r="C759" s="24"/>
      <c r="M759" s="32"/>
      <c r="N759" s="33"/>
    </row>
    <row r="760" spans="1:14" ht="12.75">
      <c r="A760" s="24"/>
      <c r="B760" s="24"/>
      <c r="C760" s="24"/>
      <c r="M760" s="32"/>
      <c r="N760" s="33"/>
    </row>
    <row r="761" spans="1:14" ht="12.75">
      <c r="A761" s="24"/>
      <c r="B761" s="24"/>
      <c r="C761" s="24"/>
      <c r="M761" s="32"/>
      <c r="N761" s="33"/>
    </row>
    <row r="762" spans="1:14" ht="12.75">
      <c r="A762" s="24"/>
      <c r="B762" s="24"/>
      <c r="C762" s="24"/>
      <c r="M762" s="32"/>
      <c r="N762" s="33"/>
    </row>
    <row r="763" spans="1:14" ht="12.75">
      <c r="A763" s="24"/>
      <c r="B763" s="24"/>
      <c r="C763" s="24"/>
      <c r="M763" s="32"/>
      <c r="N763" s="33"/>
    </row>
    <row r="764" spans="1:14" ht="12.75">
      <c r="A764" s="24"/>
      <c r="B764" s="24"/>
      <c r="C764" s="24"/>
      <c r="M764" s="32"/>
      <c r="N764" s="33"/>
    </row>
    <row r="765" spans="1:14" ht="12.75">
      <c r="A765" s="24"/>
      <c r="B765" s="24"/>
      <c r="C765" s="24"/>
      <c r="M765" s="32"/>
      <c r="N765" s="33"/>
    </row>
    <row r="766" spans="1:14" ht="12.75">
      <c r="A766" s="24"/>
      <c r="B766" s="24"/>
      <c r="C766" s="24"/>
      <c r="M766" s="32"/>
      <c r="N766" s="33"/>
    </row>
    <row r="767" spans="1:14" ht="12.75">
      <c r="A767" s="24"/>
      <c r="B767" s="24"/>
      <c r="C767" s="24"/>
      <c r="M767" s="32"/>
      <c r="N767" s="33"/>
    </row>
    <row r="768" spans="1:14" ht="12.75">
      <c r="A768" s="24"/>
      <c r="B768" s="24"/>
      <c r="C768" s="24"/>
      <c r="M768" s="32"/>
      <c r="N768" s="33"/>
    </row>
    <row r="769" spans="1:14" ht="12.75">
      <c r="A769" s="24"/>
      <c r="B769" s="24"/>
      <c r="C769" s="24"/>
      <c r="M769" s="32"/>
      <c r="N769" s="33"/>
    </row>
    <row r="770" spans="1:14" ht="12.75">
      <c r="A770" s="24"/>
      <c r="B770" s="24"/>
      <c r="C770" s="24"/>
      <c r="M770" s="32"/>
      <c r="N770" s="33"/>
    </row>
    <row r="771" spans="1:14" ht="12.75">
      <c r="A771" s="24"/>
      <c r="B771" s="24"/>
      <c r="C771" s="24"/>
      <c r="M771" s="32"/>
      <c r="N771" s="33"/>
    </row>
    <row r="772" spans="1:14" ht="12.75">
      <c r="A772" s="24"/>
      <c r="B772" s="24"/>
      <c r="C772" s="24"/>
      <c r="M772" s="32"/>
      <c r="N772" s="33"/>
    </row>
    <row r="773" spans="1:14" ht="12.75">
      <c r="A773" s="24"/>
      <c r="B773" s="24"/>
      <c r="C773" s="24"/>
      <c r="M773" s="32"/>
      <c r="N773" s="33"/>
    </row>
    <row r="774" spans="1:14" ht="12.75">
      <c r="A774" s="24"/>
      <c r="B774" s="24"/>
      <c r="C774" s="24"/>
      <c r="M774" s="32"/>
      <c r="N774" s="33"/>
    </row>
    <row r="775" spans="1:14" ht="12.75">
      <c r="A775" s="24"/>
      <c r="B775" s="24"/>
      <c r="C775" s="24"/>
      <c r="M775" s="32"/>
      <c r="N775" s="33"/>
    </row>
    <row r="776" spans="1:14" ht="12.75">
      <c r="A776" s="24"/>
      <c r="B776" s="24"/>
      <c r="C776" s="24"/>
      <c r="M776" s="32"/>
      <c r="N776" s="33"/>
    </row>
    <row r="777" spans="1:14" ht="12.75">
      <c r="A777" s="24"/>
      <c r="B777" s="24"/>
      <c r="C777" s="24"/>
      <c r="M777" s="32"/>
      <c r="N777" s="33"/>
    </row>
    <row r="778" spans="1:14" ht="12.75">
      <c r="A778" s="24"/>
      <c r="B778" s="24"/>
      <c r="C778" s="24"/>
      <c r="M778" s="32"/>
      <c r="N778" s="33"/>
    </row>
    <row r="779" spans="1:14" ht="12.75">
      <c r="A779" s="24"/>
      <c r="B779" s="24"/>
      <c r="C779" s="24"/>
      <c r="M779" s="32"/>
      <c r="N779" s="33"/>
    </row>
    <row r="780" spans="1:14" ht="12.75">
      <c r="A780" s="24"/>
      <c r="B780" s="24"/>
      <c r="C780" s="24"/>
      <c r="M780" s="32"/>
      <c r="N780" s="33"/>
    </row>
    <row r="781" spans="1:14" ht="12.75">
      <c r="A781" s="24"/>
      <c r="B781" s="24"/>
      <c r="C781" s="24"/>
      <c r="M781" s="32"/>
      <c r="N781" s="33"/>
    </row>
    <row r="782" spans="1:14" ht="12.75">
      <c r="A782" s="24"/>
      <c r="B782" s="24"/>
      <c r="C782" s="24"/>
      <c r="M782" s="32"/>
      <c r="N782" s="33"/>
    </row>
    <row r="783" spans="1:14" ht="12.75">
      <c r="A783" s="24"/>
      <c r="B783" s="24"/>
      <c r="C783" s="24"/>
      <c r="M783" s="32"/>
      <c r="N783" s="33"/>
    </row>
    <row r="784" spans="1:14" ht="12.75">
      <c r="A784" s="24"/>
      <c r="B784" s="24"/>
      <c r="C784" s="24"/>
      <c r="M784" s="32"/>
      <c r="N784" s="33"/>
    </row>
    <row r="785" spans="1:14" ht="12.75">
      <c r="A785" s="24"/>
      <c r="B785" s="24"/>
      <c r="C785" s="24"/>
      <c r="M785" s="32"/>
      <c r="N785" s="33"/>
    </row>
    <row r="786" spans="1:14" ht="12.75">
      <c r="A786" s="24"/>
      <c r="B786" s="24"/>
      <c r="C786" s="24"/>
      <c r="M786" s="32"/>
      <c r="N786" s="33"/>
    </row>
    <row r="787" spans="1:14" ht="12.75">
      <c r="A787" s="24"/>
      <c r="B787" s="24"/>
      <c r="C787" s="24"/>
      <c r="M787" s="32"/>
      <c r="N787" s="33"/>
    </row>
    <row r="788" spans="1:14" ht="12.75">
      <c r="A788" s="24"/>
      <c r="B788" s="24"/>
      <c r="C788" s="24"/>
      <c r="M788" s="32"/>
      <c r="N788" s="33"/>
    </row>
    <row r="789" spans="1:14" ht="12.75">
      <c r="A789" s="24"/>
      <c r="B789" s="24"/>
      <c r="C789" s="24"/>
      <c r="M789" s="32"/>
      <c r="N789" s="33"/>
    </row>
    <row r="790" spans="1:14" ht="12.75">
      <c r="A790" s="24"/>
      <c r="B790" s="24"/>
      <c r="C790" s="24"/>
      <c r="M790" s="32"/>
      <c r="N790" s="33"/>
    </row>
    <row r="791" spans="1:14" ht="12.75">
      <c r="A791" s="24"/>
      <c r="B791" s="24"/>
      <c r="C791" s="24"/>
      <c r="M791" s="32"/>
      <c r="N791" s="33"/>
    </row>
    <row r="792" spans="1:14" ht="12.75">
      <c r="A792" s="24"/>
      <c r="B792" s="24"/>
      <c r="C792" s="24"/>
      <c r="M792" s="32"/>
      <c r="N792" s="33"/>
    </row>
    <row r="793" spans="1:14" ht="12.75">
      <c r="A793" s="24"/>
      <c r="B793" s="24"/>
      <c r="C793" s="24"/>
      <c r="M793" s="32"/>
      <c r="N793" s="33"/>
    </row>
    <row r="794" spans="1:14" ht="12.75">
      <c r="A794" s="24"/>
      <c r="B794" s="24"/>
      <c r="C794" s="24"/>
      <c r="M794" s="32"/>
      <c r="N794" s="33"/>
    </row>
    <row r="795" spans="1:14" ht="12.75">
      <c r="A795" s="24"/>
      <c r="B795" s="24"/>
      <c r="C795" s="24"/>
      <c r="M795" s="32"/>
      <c r="N795" s="33"/>
    </row>
    <row r="796" spans="1:14" ht="12.75">
      <c r="A796" s="24"/>
      <c r="B796" s="24"/>
      <c r="C796" s="24"/>
      <c r="M796" s="32"/>
      <c r="N796" s="33"/>
    </row>
    <row r="797" spans="1:14" ht="12.75">
      <c r="A797" s="24"/>
      <c r="B797" s="24"/>
      <c r="C797" s="24"/>
      <c r="M797" s="32"/>
      <c r="N797" s="33"/>
    </row>
    <row r="798" spans="1:14" ht="12.75">
      <c r="A798" s="24"/>
      <c r="B798" s="24"/>
      <c r="C798" s="24"/>
      <c r="M798" s="32"/>
      <c r="N798" s="33"/>
    </row>
    <row r="799" spans="1:14" ht="12.75">
      <c r="A799" s="24"/>
      <c r="B799" s="24"/>
      <c r="C799" s="24"/>
      <c r="M799" s="32"/>
      <c r="N799" s="33"/>
    </row>
    <row r="800" spans="1:14" ht="12.75">
      <c r="A800" s="24"/>
      <c r="B800" s="24"/>
      <c r="C800" s="24"/>
      <c r="M800" s="32"/>
      <c r="N800" s="33"/>
    </row>
    <row r="801" spans="1:14" ht="12.75">
      <c r="A801" s="24"/>
      <c r="B801" s="24"/>
      <c r="C801" s="24"/>
      <c r="M801" s="32"/>
      <c r="N801" s="33"/>
    </row>
    <row r="802" spans="1:14" ht="12.75">
      <c r="A802" s="24"/>
      <c r="B802" s="24"/>
      <c r="C802" s="24"/>
      <c r="M802" s="32"/>
      <c r="N802" s="33"/>
    </row>
    <row r="803" spans="1:14" ht="12.75">
      <c r="A803" s="24"/>
      <c r="B803" s="24"/>
      <c r="C803" s="24"/>
      <c r="M803" s="32"/>
      <c r="N803" s="33"/>
    </row>
    <row r="804" spans="1:14" ht="12.75">
      <c r="A804" s="24"/>
      <c r="B804" s="24"/>
      <c r="C804" s="24"/>
      <c r="M804" s="32"/>
      <c r="N804" s="33"/>
    </row>
    <row r="805" spans="1:14" ht="12.75">
      <c r="A805" s="24"/>
      <c r="B805" s="24"/>
      <c r="C805" s="24"/>
      <c r="M805" s="32"/>
      <c r="N805" s="33"/>
    </row>
    <row r="806" spans="1:14" ht="12.75">
      <c r="A806" s="24"/>
      <c r="B806" s="24"/>
      <c r="C806" s="24"/>
      <c r="M806" s="32"/>
      <c r="N806" s="33"/>
    </row>
    <row r="807" spans="1:14" ht="12.75">
      <c r="A807" s="24"/>
      <c r="B807" s="24"/>
      <c r="C807" s="24"/>
      <c r="M807" s="32"/>
      <c r="N807" s="33"/>
    </row>
    <row r="808" spans="1:14" ht="12.75">
      <c r="A808" s="24"/>
      <c r="B808" s="24"/>
      <c r="C808" s="24"/>
      <c r="M808" s="32"/>
      <c r="N808" s="33"/>
    </row>
    <row r="809" spans="1:14" ht="12.75">
      <c r="A809" s="24"/>
      <c r="B809" s="24"/>
      <c r="C809" s="24"/>
      <c r="M809" s="32"/>
      <c r="N809" s="33"/>
    </row>
    <row r="810" spans="1:14" ht="12.75">
      <c r="A810" s="24"/>
      <c r="B810" s="24"/>
      <c r="C810" s="24"/>
      <c r="M810" s="32"/>
      <c r="N810" s="33"/>
    </row>
    <row r="811" spans="1:14" ht="12.75">
      <c r="A811" s="24"/>
      <c r="B811" s="24"/>
      <c r="C811" s="24"/>
      <c r="M811" s="32"/>
      <c r="N811" s="33"/>
    </row>
    <row r="812" spans="1:14" ht="12.75">
      <c r="A812" s="24"/>
      <c r="B812" s="24"/>
      <c r="C812" s="24"/>
      <c r="M812" s="32"/>
      <c r="N812" s="33"/>
    </row>
    <row r="813" spans="1:14" ht="12.75">
      <c r="A813" s="24"/>
      <c r="B813" s="24"/>
      <c r="C813" s="24"/>
      <c r="M813" s="32"/>
      <c r="N813" s="33"/>
    </row>
    <row r="814" spans="1:14" ht="12.75">
      <c r="A814" s="24"/>
      <c r="B814" s="24"/>
      <c r="C814" s="24"/>
      <c r="M814" s="32"/>
      <c r="N814" s="33"/>
    </row>
    <row r="815" spans="1:14" ht="12.75">
      <c r="A815" s="24"/>
      <c r="B815" s="24"/>
      <c r="C815" s="24"/>
      <c r="M815" s="32"/>
      <c r="N815" s="33"/>
    </row>
    <row r="816" spans="1:14" ht="12.75">
      <c r="A816" s="24"/>
      <c r="B816" s="24"/>
      <c r="C816" s="24"/>
      <c r="M816" s="32"/>
      <c r="N816" s="33"/>
    </row>
    <row r="817" spans="1:14" ht="12.75">
      <c r="A817" s="24"/>
      <c r="B817" s="24"/>
      <c r="C817" s="24"/>
      <c r="M817" s="32"/>
      <c r="N817" s="33"/>
    </row>
    <row r="818" spans="1:14" ht="12.75">
      <c r="A818" s="24"/>
      <c r="B818" s="24"/>
      <c r="C818" s="24"/>
      <c r="M818" s="32"/>
      <c r="N818" s="33"/>
    </row>
    <row r="819" spans="1:14" ht="12.75">
      <c r="A819" s="24"/>
      <c r="B819" s="24"/>
      <c r="C819" s="24"/>
      <c r="M819" s="32"/>
      <c r="N819" s="33"/>
    </row>
    <row r="820" spans="1:14" ht="12.75">
      <c r="A820" s="24"/>
      <c r="B820" s="24"/>
      <c r="C820" s="24"/>
      <c r="M820" s="32"/>
      <c r="N820" s="33"/>
    </row>
    <row r="821" spans="1:14" ht="12.75">
      <c r="A821" s="24"/>
      <c r="B821" s="24"/>
      <c r="C821" s="24"/>
      <c r="M821" s="32"/>
      <c r="N821" s="33"/>
    </row>
    <row r="822" spans="1:14" ht="12.75">
      <c r="A822" s="24"/>
      <c r="B822" s="24"/>
      <c r="C822" s="24"/>
      <c r="M822" s="32"/>
      <c r="N822" s="33"/>
    </row>
    <row r="823" spans="1:14" ht="12.75">
      <c r="A823" s="24"/>
      <c r="B823" s="24"/>
      <c r="C823" s="24"/>
      <c r="M823" s="32"/>
      <c r="N823" s="33"/>
    </row>
    <row r="824" spans="1:14" ht="12.75">
      <c r="A824" s="24"/>
      <c r="B824" s="24"/>
      <c r="C824" s="24"/>
      <c r="M824" s="32"/>
      <c r="N824" s="33"/>
    </row>
    <row r="825" spans="1:14" ht="12.75">
      <c r="A825" s="24"/>
      <c r="B825" s="24"/>
      <c r="C825" s="24"/>
      <c r="M825" s="32"/>
      <c r="N825" s="33"/>
    </row>
    <row r="826" spans="1:14" ht="12.75">
      <c r="A826" s="24"/>
      <c r="B826" s="24"/>
      <c r="C826" s="24"/>
      <c r="M826" s="32"/>
      <c r="N826" s="33"/>
    </row>
    <row r="827" spans="1:14" ht="12.75">
      <c r="A827" s="24"/>
      <c r="B827" s="24"/>
      <c r="C827" s="24"/>
      <c r="M827" s="32"/>
      <c r="N827" s="33"/>
    </row>
    <row r="828" spans="1:14" ht="12.75">
      <c r="A828" s="24"/>
      <c r="B828" s="24"/>
      <c r="C828" s="24"/>
      <c r="M828" s="32"/>
      <c r="N828" s="33"/>
    </row>
    <row r="829" spans="1:14" ht="12.75">
      <c r="A829" s="24"/>
      <c r="B829" s="24"/>
      <c r="C829" s="24"/>
      <c r="M829" s="32"/>
      <c r="N829" s="33"/>
    </row>
    <row r="830" spans="1:14" ht="12.75">
      <c r="A830" s="24"/>
      <c r="B830" s="24"/>
      <c r="C830" s="24"/>
      <c r="M830" s="32"/>
      <c r="N830" s="33"/>
    </row>
    <row r="831" spans="1:14" ht="12.75">
      <c r="A831" s="24"/>
      <c r="B831" s="24"/>
      <c r="C831" s="24"/>
      <c r="M831" s="32"/>
      <c r="N831" s="33"/>
    </row>
    <row r="832" spans="1:14" ht="12.75">
      <c r="A832" s="24"/>
      <c r="B832" s="24"/>
      <c r="C832" s="24"/>
      <c r="M832" s="32"/>
      <c r="N832" s="33"/>
    </row>
    <row r="833" spans="1:14" ht="12.75">
      <c r="A833" s="24"/>
      <c r="B833" s="24"/>
      <c r="C833" s="24"/>
      <c r="M833" s="32"/>
      <c r="N833" s="33"/>
    </row>
    <row r="834" spans="1:14" ht="12.75">
      <c r="A834" s="24"/>
      <c r="B834" s="24"/>
      <c r="C834" s="24"/>
      <c r="M834" s="32"/>
      <c r="N834" s="33"/>
    </row>
    <row r="835" spans="1:14" ht="12.75">
      <c r="A835" s="24"/>
      <c r="B835" s="24"/>
      <c r="C835" s="24"/>
      <c r="M835" s="32"/>
      <c r="N835" s="33"/>
    </row>
    <row r="836" spans="1:14" ht="12.75">
      <c r="A836" s="24"/>
      <c r="B836" s="24"/>
      <c r="C836" s="24"/>
      <c r="M836" s="32"/>
      <c r="N836" s="33"/>
    </row>
    <row r="837" spans="1:14" ht="12.75">
      <c r="A837" s="24"/>
      <c r="B837" s="24"/>
      <c r="C837" s="24"/>
      <c r="M837" s="32"/>
      <c r="N837" s="33"/>
    </row>
    <row r="838" spans="1:14" ht="12.75">
      <c r="A838" s="24"/>
      <c r="B838" s="24"/>
      <c r="C838" s="24"/>
      <c r="M838" s="32"/>
      <c r="N838" s="33"/>
    </row>
    <row r="839" spans="1:14" ht="12.75">
      <c r="A839" s="24"/>
      <c r="B839" s="24"/>
      <c r="C839" s="24"/>
      <c r="M839" s="32"/>
      <c r="N839" s="33"/>
    </row>
    <row r="840" spans="1:14" ht="12.75">
      <c r="A840" s="24"/>
      <c r="B840" s="24"/>
      <c r="C840" s="24"/>
      <c r="M840" s="32"/>
      <c r="N840" s="33"/>
    </row>
    <row r="841" spans="1:14" ht="12.75">
      <c r="A841" s="24"/>
      <c r="B841" s="24"/>
      <c r="C841" s="24"/>
      <c r="M841" s="32"/>
      <c r="N841" s="33"/>
    </row>
    <row r="842" spans="1:14" ht="12.75">
      <c r="A842" s="24"/>
      <c r="B842" s="24"/>
      <c r="C842" s="24"/>
      <c r="M842" s="32"/>
      <c r="N842" s="33"/>
    </row>
    <row r="843" spans="1:14" ht="12.75">
      <c r="A843" s="24"/>
      <c r="B843" s="24"/>
      <c r="C843" s="24"/>
      <c r="M843" s="32"/>
      <c r="N843" s="33"/>
    </row>
    <row r="844" spans="1:14" ht="12.75">
      <c r="A844" s="24"/>
      <c r="B844" s="24"/>
      <c r="C844" s="24"/>
      <c r="M844" s="32"/>
      <c r="N844" s="33"/>
    </row>
    <row r="845" spans="1:14" ht="12.75">
      <c r="A845" s="24"/>
      <c r="B845" s="24"/>
      <c r="C845" s="24"/>
      <c r="M845" s="32"/>
      <c r="N845" s="33"/>
    </row>
    <row r="846" spans="1:14" ht="12.75">
      <c r="A846" s="24"/>
      <c r="B846" s="24"/>
      <c r="C846" s="24"/>
      <c r="M846" s="32"/>
      <c r="N846" s="33"/>
    </row>
    <row r="847" spans="1:14" ht="12.75">
      <c r="A847" s="24"/>
      <c r="B847" s="24"/>
      <c r="C847" s="24"/>
      <c r="M847" s="32"/>
      <c r="N847" s="33"/>
    </row>
    <row r="848" spans="1:14" ht="12.75">
      <c r="A848" s="24"/>
      <c r="B848" s="24"/>
      <c r="C848" s="24"/>
      <c r="M848" s="32"/>
      <c r="N848" s="33"/>
    </row>
    <row r="849" spans="1:14" ht="12.75">
      <c r="A849" s="24"/>
      <c r="B849" s="24"/>
      <c r="C849" s="24"/>
      <c r="M849" s="32"/>
      <c r="N849" s="33"/>
    </row>
    <row r="850" spans="1:14" ht="12.75">
      <c r="A850" s="24"/>
      <c r="B850" s="24"/>
      <c r="C850" s="24"/>
      <c r="M850" s="32"/>
      <c r="N850" s="33"/>
    </row>
    <row r="851" spans="1:14" ht="12.75">
      <c r="A851" s="24"/>
      <c r="B851" s="24"/>
      <c r="C851" s="24"/>
      <c r="M851" s="32"/>
      <c r="N851" s="33"/>
    </row>
    <row r="852" spans="1:14" ht="12.75">
      <c r="A852" s="24"/>
      <c r="B852" s="24"/>
      <c r="C852" s="24"/>
      <c r="M852" s="32"/>
      <c r="N852" s="33"/>
    </row>
    <row r="853" spans="1:14" ht="12.75">
      <c r="A853" s="24"/>
      <c r="B853" s="24"/>
      <c r="C853" s="24"/>
      <c r="M853" s="32"/>
      <c r="N853" s="33"/>
    </row>
    <row r="854" spans="1:14" ht="12.75">
      <c r="A854" s="24"/>
      <c r="B854" s="24"/>
      <c r="C854" s="24"/>
      <c r="M854" s="32"/>
      <c r="N854" s="33"/>
    </row>
    <row r="855" spans="1:14" ht="12.75">
      <c r="A855" s="24"/>
      <c r="B855" s="24"/>
      <c r="C855" s="24"/>
      <c r="M855" s="32"/>
      <c r="N855" s="33"/>
    </row>
    <row r="856" spans="1:14" ht="12.75">
      <c r="A856" s="24"/>
      <c r="B856" s="24"/>
      <c r="C856" s="24"/>
      <c r="M856" s="32"/>
      <c r="N856" s="33"/>
    </row>
    <row r="857" spans="1:14" ht="12.75">
      <c r="A857" s="24"/>
      <c r="B857" s="24"/>
      <c r="C857" s="24"/>
      <c r="M857" s="32"/>
      <c r="N857" s="33"/>
    </row>
    <row r="858" spans="1:14" ht="12.75">
      <c r="A858" s="24"/>
      <c r="B858" s="24"/>
      <c r="C858" s="24"/>
      <c r="M858" s="32"/>
      <c r="N858" s="33"/>
    </row>
    <row r="859" spans="1:14" ht="12.75">
      <c r="A859" s="24"/>
      <c r="B859" s="24"/>
      <c r="C859" s="24"/>
      <c r="M859" s="32"/>
      <c r="N859" s="33"/>
    </row>
    <row r="860" spans="1:14" ht="12.75">
      <c r="A860" s="24"/>
      <c r="B860" s="24"/>
      <c r="C860" s="24"/>
      <c r="M860" s="32"/>
      <c r="N860" s="33"/>
    </row>
    <row r="861" spans="1:14" ht="12.75">
      <c r="A861" s="24"/>
      <c r="B861" s="24"/>
      <c r="C861" s="24"/>
      <c r="M861" s="32"/>
      <c r="N861" s="33"/>
    </row>
    <row r="862" spans="1:14" ht="12.75">
      <c r="A862" s="24"/>
      <c r="B862" s="24"/>
      <c r="C862" s="24"/>
      <c r="M862" s="32"/>
      <c r="N862" s="33"/>
    </row>
    <row r="863" spans="1:14" ht="12.75">
      <c r="A863" s="24"/>
      <c r="B863" s="24"/>
      <c r="C863" s="24"/>
      <c r="M863" s="32"/>
      <c r="N863" s="33"/>
    </row>
    <row r="864" spans="1:14" ht="12.75">
      <c r="A864" s="24"/>
      <c r="B864" s="24"/>
      <c r="C864" s="24"/>
      <c r="M864" s="32"/>
      <c r="N864" s="33"/>
    </row>
    <row r="865" spans="1:14" ht="12.75">
      <c r="A865" s="24"/>
      <c r="B865" s="24"/>
      <c r="C865" s="24"/>
      <c r="M865" s="32"/>
      <c r="N865" s="33"/>
    </row>
    <row r="866" spans="1:14" ht="12.75">
      <c r="A866" s="24"/>
      <c r="B866" s="24"/>
      <c r="C866" s="24"/>
      <c r="M866" s="32"/>
      <c r="N866" s="33"/>
    </row>
    <row r="867" spans="1:14" ht="12.75">
      <c r="A867" s="24"/>
      <c r="B867" s="24"/>
      <c r="C867" s="24"/>
      <c r="M867" s="32"/>
      <c r="N867" s="33"/>
    </row>
    <row r="868" spans="1:14" ht="12.75">
      <c r="A868" s="24"/>
      <c r="B868" s="24"/>
      <c r="C868" s="24"/>
      <c r="M868" s="32"/>
      <c r="N868" s="33"/>
    </row>
    <row r="869" spans="1:14" ht="12.75">
      <c r="A869" s="24"/>
      <c r="B869" s="24"/>
      <c r="C869" s="24"/>
      <c r="M869" s="32"/>
      <c r="N869" s="33"/>
    </row>
    <row r="870" spans="1:14" ht="12.75">
      <c r="A870" s="24"/>
      <c r="B870" s="24"/>
      <c r="C870" s="24"/>
      <c r="M870" s="32"/>
      <c r="N870" s="33"/>
    </row>
    <row r="871" spans="1:14" ht="12.75">
      <c r="A871" s="24"/>
      <c r="B871" s="24"/>
      <c r="C871" s="24"/>
      <c r="M871" s="32"/>
      <c r="N871" s="33"/>
    </row>
    <row r="872" spans="1:14" ht="12.75">
      <c r="A872" s="24"/>
      <c r="B872" s="24"/>
      <c r="C872" s="24"/>
      <c r="M872" s="32"/>
      <c r="N872" s="33"/>
    </row>
    <row r="873" spans="1:14" ht="12.75">
      <c r="A873" s="24"/>
      <c r="B873" s="24"/>
      <c r="C873" s="24"/>
      <c r="M873" s="32"/>
      <c r="N873" s="33"/>
    </row>
    <row r="874" spans="1:14" ht="12.75">
      <c r="A874" s="24"/>
      <c r="B874" s="24"/>
      <c r="C874" s="24"/>
      <c r="M874" s="32"/>
      <c r="N874" s="33"/>
    </row>
    <row r="875" spans="1:14" ht="12.75">
      <c r="A875" s="24"/>
      <c r="B875" s="24"/>
      <c r="C875" s="24"/>
      <c r="M875" s="32"/>
      <c r="N875" s="33"/>
    </row>
    <row r="876" spans="1:14" ht="12.75">
      <c r="A876" s="24"/>
      <c r="B876" s="24"/>
      <c r="C876" s="24"/>
      <c r="M876" s="32"/>
      <c r="N876" s="33"/>
    </row>
    <row r="877" spans="1:14" ht="12.75">
      <c r="A877" s="24"/>
      <c r="B877" s="24"/>
      <c r="C877" s="24"/>
      <c r="M877" s="32"/>
      <c r="N877" s="33"/>
    </row>
    <row r="878" spans="1:14" ht="12.75">
      <c r="A878" s="24"/>
      <c r="B878" s="24"/>
      <c r="C878" s="24"/>
      <c r="M878" s="32"/>
      <c r="N878" s="33"/>
    </row>
    <row r="879" spans="1:14" ht="12.75">
      <c r="A879" s="24"/>
      <c r="B879" s="24"/>
      <c r="C879" s="24"/>
      <c r="M879" s="32"/>
      <c r="N879" s="33"/>
    </row>
    <row r="880" spans="1:14" ht="12.75">
      <c r="A880" s="24"/>
      <c r="B880" s="24"/>
      <c r="C880" s="24"/>
      <c r="M880" s="32"/>
      <c r="N880" s="33"/>
    </row>
    <row r="881" spans="1:14" ht="12.75">
      <c r="A881" s="24"/>
      <c r="B881" s="24"/>
      <c r="C881" s="24"/>
      <c r="M881" s="32"/>
      <c r="N881" s="33"/>
    </row>
    <row r="882" spans="1:14" ht="12.75">
      <c r="A882" s="24"/>
      <c r="B882" s="24"/>
      <c r="C882" s="24"/>
      <c r="M882" s="32"/>
      <c r="N882" s="33"/>
    </row>
    <row r="883" spans="1:14" ht="12.75">
      <c r="A883" s="24"/>
      <c r="B883" s="24"/>
      <c r="C883" s="24"/>
      <c r="M883" s="32"/>
      <c r="N883" s="33"/>
    </row>
    <row r="884" spans="1:14" ht="12.75">
      <c r="A884" s="24"/>
      <c r="B884" s="24"/>
      <c r="C884" s="24"/>
      <c r="M884" s="32"/>
      <c r="N884" s="33"/>
    </row>
    <row r="885" spans="1:14" ht="12.75">
      <c r="A885" s="24"/>
      <c r="B885" s="24"/>
      <c r="C885" s="24"/>
      <c r="M885" s="32"/>
      <c r="N885" s="33"/>
    </row>
    <row r="886" spans="1:14" ht="12.75">
      <c r="A886" s="24"/>
      <c r="B886" s="24"/>
      <c r="C886" s="24"/>
      <c r="M886" s="32"/>
      <c r="N886" s="33"/>
    </row>
    <row r="887" spans="1:14" ht="12.75">
      <c r="A887" s="24"/>
      <c r="B887" s="24"/>
      <c r="C887" s="24"/>
      <c r="M887" s="32"/>
      <c r="N887" s="33"/>
    </row>
    <row r="888" spans="1:14" ht="12.75">
      <c r="A888" s="24"/>
      <c r="B888" s="24"/>
      <c r="C888" s="24"/>
      <c r="M888" s="32"/>
      <c r="N888" s="33"/>
    </row>
    <row r="889" spans="1:14" ht="12.75">
      <c r="A889" s="24"/>
      <c r="B889" s="24"/>
      <c r="C889" s="24"/>
      <c r="M889" s="32"/>
      <c r="N889" s="33"/>
    </row>
    <row r="890" spans="1:14" ht="12.75">
      <c r="A890" s="24"/>
      <c r="B890" s="24"/>
      <c r="C890" s="24"/>
      <c r="M890" s="32"/>
      <c r="N890" s="33"/>
    </row>
    <row r="891" spans="1:14" ht="12.75">
      <c r="A891" s="24"/>
      <c r="B891" s="24"/>
      <c r="C891" s="24"/>
      <c r="M891" s="32"/>
      <c r="N891" s="33"/>
    </row>
    <row r="892" spans="1:14" ht="12.75">
      <c r="A892" s="24"/>
      <c r="B892" s="24"/>
      <c r="C892" s="24"/>
      <c r="M892" s="32"/>
      <c r="N892" s="33"/>
    </row>
    <row r="893" spans="1:14" ht="12.75">
      <c r="A893" s="24"/>
      <c r="B893" s="24"/>
      <c r="C893" s="24"/>
      <c r="M893" s="32"/>
      <c r="N893" s="33"/>
    </row>
    <row r="894" spans="1:14" ht="12.75">
      <c r="A894" s="24"/>
      <c r="B894" s="24"/>
      <c r="C894" s="24"/>
      <c r="M894" s="32"/>
      <c r="N894" s="33"/>
    </row>
    <row r="895" spans="1:14" ht="12.75">
      <c r="A895" s="24"/>
      <c r="B895" s="24"/>
      <c r="C895" s="24"/>
      <c r="M895" s="32"/>
      <c r="N895" s="33"/>
    </row>
    <row r="896" spans="1:14" ht="12.75">
      <c r="A896" s="24"/>
      <c r="B896" s="24"/>
      <c r="C896" s="24"/>
      <c r="M896" s="32"/>
      <c r="N896" s="33"/>
    </row>
    <row r="897" spans="1:14" ht="12.75">
      <c r="A897" s="24"/>
      <c r="B897" s="24"/>
      <c r="C897" s="24"/>
      <c r="M897" s="32"/>
      <c r="N897" s="33"/>
    </row>
    <row r="898" spans="1:14" ht="12.75">
      <c r="A898" s="24"/>
      <c r="B898" s="24"/>
      <c r="C898" s="24"/>
      <c r="M898" s="32"/>
      <c r="N898" s="33"/>
    </row>
    <row r="899" spans="1:14" ht="12.75">
      <c r="A899" s="24"/>
      <c r="B899" s="24"/>
      <c r="C899" s="24"/>
      <c r="M899" s="32"/>
      <c r="N899" s="33"/>
    </row>
    <row r="900" spans="1:14" ht="12.75">
      <c r="A900" s="24"/>
      <c r="B900" s="24"/>
      <c r="C900" s="24"/>
      <c r="M900" s="32"/>
      <c r="N900" s="33"/>
    </row>
    <row r="901" spans="1:14" ht="12.75">
      <c r="A901" s="24"/>
      <c r="B901" s="24"/>
      <c r="C901" s="24"/>
      <c r="M901" s="32"/>
      <c r="N901" s="33"/>
    </row>
    <row r="902" spans="1:14" ht="12.75">
      <c r="A902" s="24"/>
      <c r="B902" s="24"/>
      <c r="C902" s="24"/>
      <c r="M902" s="32"/>
      <c r="N902" s="33"/>
    </row>
    <row r="903" spans="1:14" ht="12.75">
      <c r="A903" s="24"/>
      <c r="B903" s="24"/>
      <c r="C903" s="24"/>
      <c r="M903" s="32"/>
      <c r="N903" s="33"/>
    </row>
    <row r="904" spans="1:14" ht="12.75">
      <c r="A904" s="24"/>
      <c r="B904" s="24"/>
      <c r="C904" s="24"/>
      <c r="M904" s="32"/>
      <c r="N904" s="33"/>
    </row>
    <row r="905" spans="1:14" ht="12.75">
      <c r="A905" s="24"/>
      <c r="B905" s="24"/>
      <c r="C905" s="24"/>
      <c r="M905" s="32"/>
      <c r="N905" s="33"/>
    </row>
    <row r="906" spans="1:14" ht="12.75">
      <c r="A906" s="24"/>
      <c r="B906" s="24"/>
      <c r="C906" s="24"/>
      <c r="M906" s="32"/>
      <c r="N906" s="33"/>
    </row>
    <row r="907" spans="1:14" ht="12.75">
      <c r="A907" s="24"/>
      <c r="B907" s="24"/>
      <c r="C907" s="24"/>
      <c r="M907" s="32"/>
      <c r="N907" s="33"/>
    </row>
    <row r="908" spans="1:14" ht="12.75">
      <c r="A908" s="24"/>
      <c r="B908" s="24"/>
      <c r="C908" s="24"/>
      <c r="M908" s="32"/>
      <c r="N908" s="33"/>
    </row>
    <row r="909" spans="1:14" ht="12.75">
      <c r="A909" s="24"/>
      <c r="B909" s="24"/>
      <c r="C909" s="24"/>
      <c r="M909" s="32"/>
      <c r="N909" s="33"/>
    </row>
    <row r="910" spans="1:14" ht="12.75">
      <c r="A910" s="24"/>
      <c r="B910" s="24"/>
      <c r="C910" s="24"/>
      <c r="M910" s="32"/>
      <c r="N910" s="33"/>
    </row>
    <row r="911" spans="1:14" ht="12.75">
      <c r="A911" s="24"/>
      <c r="B911" s="24"/>
      <c r="C911" s="24"/>
      <c r="M911" s="32"/>
      <c r="N911" s="33"/>
    </row>
    <row r="912" spans="1:14" ht="12.75">
      <c r="A912" s="24"/>
      <c r="B912" s="24"/>
      <c r="C912" s="24"/>
      <c r="M912" s="32"/>
      <c r="N912" s="33"/>
    </row>
    <row r="913" spans="1:14" ht="12.75">
      <c r="A913" s="24"/>
      <c r="B913" s="24"/>
      <c r="C913" s="24"/>
      <c r="M913" s="32"/>
      <c r="N913" s="33"/>
    </row>
    <row r="914" spans="1:14" ht="12.75">
      <c r="A914" s="24"/>
      <c r="B914" s="24"/>
      <c r="C914" s="24"/>
      <c r="M914" s="32"/>
      <c r="N914" s="33"/>
    </row>
    <row r="915" spans="1:14" ht="12.75">
      <c r="A915" s="24"/>
      <c r="B915" s="24"/>
      <c r="C915" s="24"/>
      <c r="M915" s="32"/>
      <c r="N915" s="33"/>
    </row>
    <row r="916" spans="1:14" ht="12.75">
      <c r="A916" s="24"/>
      <c r="B916" s="24"/>
      <c r="C916" s="24"/>
      <c r="M916" s="32"/>
      <c r="N916" s="33"/>
    </row>
    <row r="917" spans="1:14" ht="12.75">
      <c r="A917" s="24"/>
      <c r="B917" s="24"/>
      <c r="C917" s="24"/>
      <c r="M917" s="32"/>
      <c r="N917" s="33"/>
    </row>
    <row r="918" spans="1:14" ht="12.75">
      <c r="A918" s="24"/>
      <c r="B918" s="24"/>
      <c r="C918" s="24"/>
      <c r="M918" s="32"/>
      <c r="N918" s="33"/>
    </row>
    <row r="919" spans="1:14" ht="12.75">
      <c r="A919" s="24"/>
      <c r="B919" s="24"/>
      <c r="C919" s="24"/>
      <c r="M919" s="32"/>
      <c r="N919" s="33"/>
    </row>
    <row r="920" spans="1:14" ht="12.75">
      <c r="A920" s="24"/>
      <c r="B920" s="24"/>
      <c r="C920" s="24"/>
      <c r="M920" s="32"/>
      <c r="N920" s="33"/>
    </row>
    <row r="921" spans="1:14" ht="12.75">
      <c r="A921" s="24"/>
      <c r="B921" s="24"/>
      <c r="C921" s="24"/>
      <c r="M921" s="32"/>
      <c r="N921" s="33"/>
    </row>
    <row r="922" spans="1:14" ht="12.75">
      <c r="A922" s="24"/>
      <c r="B922" s="24"/>
      <c r="C922" s="24"/>
      <c r="M922" s="32"/>
      <c r="N922" s="33"/>
    </row>
    <row r="923" spans="1:14" ht="12.75">
      <c r="A923" s="24"/>
      <c r="B923" s="24"/>
      <c r="C923" s="24"/>
      <c r="M923" s="32"/>
      <c r="N923" s="33"/>
    </row>
    <row r="924" spans="1:14" ht="12.75">
      <c r="A924" s="24"/>
      <c r="B924" s="24"/>
      <c r="C924" s="24"/>
      <c r="M924" s="32"/>
      <c r="N924" s="33"/>
    </row>
    <row r="925" spans="1:14" ht="12.75">
      <c r="A925" s="24"/>
      <c r="B925" s="24"/>
      <c r="C925" s="24"/>
      <c r="M925" s="32"/>
      <c r="N925" s="33"/>
    </row>
    <row r="926" spans="1:14" ht="12.75">
      <c r="A926" s="24"/>
      <c r="B926" s="24"/>
      <c r="C926" s="24"/>
      <c r="M926" s="32"/>
      <c r="N926" s="33"/>
    </row>
    <row r="927" spans="1:14" ht="12.75">
      <c r="A927" s="24"/>
      <c r="B927" s="24"/>
      <c r="C927" s="24"/>
      <c r="M927" s="32"/>
      <c r="N927" s="33"/>
    </row>
    <row r="928" spans="1:14" ht="12.75">
      <c r="A928" s="24"/>
      <c r="B928" s="24"/>
      <c r="C928" s="24"/>
      <c r="M928" s="32"/>
      <c r="N928" s="33"/>
    </row>
    <row r="929" spans="1:14" ht="12.75">
      <c r="A929" s="24"/>
      <c r="B929" s="24"/>
      <c r="C929" s="24"/>
      <c r="M929" s="32"/>
      <c r="N929" s="33"/>
    </row>
    <row r="930" spans="1:14" ht="12.75">
      <c r="A930" s="24"/>
      <c r="B930" s="24"/>
      <c r="C930" s="24"/>
      <c r="M930" s="32"/>
      <c r="N930" s="33"/>
    </row>
    <row r="931" spans="1:14" ht="12.75">
      <c r="A931" s="24"/>
      <c r="B931" s="24"/>
      <c r="C931" s="24"/>
      <c r="M931" s="32"/>
      <c r="N931" s="33"/>
    </row>
    <row r="932" spans="1:14" ht="12.75">
      <c r="A932" s="24"/>
      <c r="B932" s="24"/>
      <c r="C932" s="24"/>
      <c r="M932" s="32"/>
      <c r="N932" s="33"/>
    </row>
    <row r="933" spans="1:14" ht="12.75">
      <c r="A933" s="24"/>
      <c r="B933" s="24"/>
      <c r="C933" s="24"/>
      <c r="M933" s="32"/>
      <c r="N933" s="33"/>
    </row>
    <row r="934" spans="1:14" ht="12.75">
      <c r="A934" s="24"/>
      <c r="B934" s="24"/>
      <c r="C934" s="24"/>
      <c r="M934" s="32"/>
      <c r="N934" s="33"/>
    </row>
    <row r="935" spans="1:14" ht="12.75">
      <c r="A935" s="24"/>
      <c r="B935" s="24"/>
      <c r="C935" s="24"/>
      <c r="M935" s="32"/>
      <c r="N935" s="33"/>
    </row>
    <row r="936" spans="1:14" ht="12.75">
      <c r="A936" s="24"/>
      <c r="B936" s="24"/>
      <c r="C936" s="24"/>
      <c r="M936" s="32"/>
      <c r="N936" s="33"/>
    </row>
    <row r="937" spans="1:14" ht="12.75">
      <c r="A937" s="24"/>
      <c r="B937" s="24"/>
      <c r="C937" s="24"/>
      <c r="M937" s="32"/>
      <c r="N937" s="33"/>
    </row>
    <row r="938" spans="1:14" ht="12.75">
      <c r="A938" s="24"/>
      <c r="B938" s="24"/>
      <c r="C938" s="24"/>
      <c r="M938" s="32"/>
      <c r="N938" s="33"/>
    </row>
    <row r="939" spans="1:14" ht="12.75">
      <c r="A939" s="24"/>
      <c r="B939" s="24"/>
      <c r="C939" s="24"/>
      <c r="M939" s="32"/>
      <c r="N939" s="33"/>
    </row>
    <row r="940" spans="1:14" ht="12.75">
      <c r="A940" s="24"/>
      <c r="B940" s="24"/>
      <c r="C940" s="24"/>
      <c r="M940" s="32"/>
      <c r="N940" s="33"/>
    </row>
    <row r="941" spans="1:14" ht="12.75">
      <c r="A941" s="24"/>
      <c r="B941" s="24"/>
      <c r="C941" s="24"/>
      <c r="M941" s="32"/>
      <c r="N941" s="33"/>
    </row>
    <row r="942" spans="1:14" ht="12.75">
      <c r="A942" s="24"/>
      <c r="B942" s="24"/>
      <c r="C942" s="24"/>
      <c r="M942" s="32"/>
      <c r="N942" s="33"/>
    </row>
    <row r="943" spans="1:14" ht="12.75">
      <c r="A943" s="24"/>
      <c r="B943" s="24"/>
      <c r="C943" s="24"/>
      <c r="M943" s="32"/>
      <c r="N943" s="33"/>
    </row>
    <row r="944" spans="1:14" ht="12.75">
      <c r="A944" s="24"/>
      <c r="B944" s="24"/>
      <c r="C944" s="24"/>
      <c r="M944" s="32"/>
      <c r="N944" s="33"/>
    </row>
    <row r="945" spans="1:14" ht="12.75">
      <c r="A945" s="24"/>
      <c r="B945" s="24"/>
      <c r="C945" s="24"/>
      <c r="M945" s="32"/>
      <c r="N945" s="33"/>
    </row>
    <row r="946" spans="1:14" ht="12.75">
      <c r="A946" s="24"/>
      <c r="B946" s="24"/>
      <c r="C946" s="24"/>
      <c r="M946" s="32"/>
      <c r="N946" s="33"/>
    </row>
    <row r="947" spans="1:14" ht="12.75">
      <c r="A947" s="24"/>
      <c r="B947" s="24"/>
      <c r="C947" s="24"/>
      <c r="M947" s="32"/>
      <c r="N947" s="33"/>
    </row>
    <row r="948" spans="1:14" ht="12.75">
      <c r="A948" s="24"/>
      <c r="B948" s="24"/>
      <c r="C948" s="24"/>
      <c r="M948" s="32"/>
      <c r="N948" s="33"/>
    </row>
    <row r="949" spans="1:14" ht="12.75">
      <c r="A949" s="24"/>
      <c r="B949" s="24"/>
      <c r="C949" s="24"/>
      <c r="M949" s="32"/>
      <c r="N949" s="33"/>
    </row>
    <row r="950" spans="1:14" ht="12.75">
      <c r="A950" s="24"/>
      <c r="B950" s="24"/>
      <c r="C950" s="24"/>
      <c r="M950" s="32"/>
      <c r="N950" s="33"/>
    </row>
    <row r="951" spans="1:14" ht="12.75">
      <c r="A951" s="24"/>
      <c r="B951" s="24"/>
      <c r="C951" s="24"/>
      <c r="M951" s="32"/>
      <c r="N951" s="33"/>
    </row>
    <row r="952" spans="1:14" ht="12.75">
      <c r="A952" s="24"/>
      <c r="B952" s="24"/>
      <c r="C952" s="24"/>
      <c r="M952" s="32"/>
      <c r="N952" s="33"/>
    </row>
    <row r="953" spans="1:14" ht="12.75">
      <c r="A953" s="24"/>
      <c r="B953" s="24"/>
      <c r="C953" s="24"/>
      <c r="M953" s="32"/>
      <c r="N953" s="33"/>
    </row>
    <row r="954" spans="1:14" ht="12.75">
      <c r="A954" s="24"/>
      <c r="B954" s="24"/>
      <c r="C954" s="24"/>
      <c r="M954" s="32"/>
      <c r="N954" s="33"/>
    </row>
    <row r="955" spans="1:14" ht="12.75">
      <c r="A955" s="24"/>
      <c r="B955" s="24"/>
      <c r="C955" s="24"/>
      <c r="M955" s="32"/>
      <c r="N955" s="33"/>
    </row>
    <row r="956" spans="1:14" ht="12.75">
      <c r="A956" s="24"/>
      <c r="B956" s="24"/>
      <c r="C956" s="24"/>
      <c r="M956" s="32"/>
      <c r="N956" s="33"/>
    </row>
    <row r="957" spans="1:14" ht="12.75">
      <c r="A957" s="24"/>
      <c r="B957" s="24"/>
      <c r="C957" s="24"/>
      <c r="M957" s="32"/>
      <c r="N957" s="33"/>
    </row>
    <row r="958" spans="1:14" ht="12.75">
      <c r="A958" s="24"/>
      <c r="B958" s="24"/>
      <c r="C958" s="24"/>
      <c r="M958" s="32"/>
      <c r="N958" s="33"/>
    </row>
    <row r="959" spans="1:14" ht="12.75">
      <c r="A959" s="24"/>
      <c r="B959" s="24"/>
      <c r="C959" s="24"/>
      <c r="M959" s="32"/>
      <c r="N959" s="33"/>
    </row>
    <row r="960" spans="1:14" ht="12.75">
      <c r="A960" s="24"/>
      <c r="B960" s="24"/>
      <c r="C960" s="24"/>
      <c r="M960" s="32"/>
      <c r="N960" s="33"/>
    </row>
    <row r="961" spans="1:14" ht="12.75">
      <c r="A961" s="24"/>
      <c r="B961" s="24"/>
      <c r="C961" s="24"/>
      <c r="M961" s="32"/>
      <c r="N961" s="33"/>
    </row>
    <row r="962" spans="1:14" ht="12.75">
      <c r="A962" s="24"/>
      <c r="B962" s="24"/>
      <c r="C962" s="24"/>
      <c r="M962" s="32"/>
      <c r="N962" s="33"/>
    </row>
    <row r="963" spans="1:14" ht="12.75">
      <c r="A963" s="24"/>
      <c r="B963" s="24"/>
      <c r="C963" s="24"/>
      <c r="M963" s="32"/>
      <c r="N963" s="33"/>
    </row>
    <row r="964" spans="1:14" ht="12.75">
      <c r="A964" s="24"/>
      <c r="B964" s="24"/>
      <c r="C964" s="24"/>
      <c r="M964" s="32"/>
      <c r="N964" s="33"/>
    </row>
    <row r="965" spans="1:14" ht="12.75">
      <c r="A965" s="24"/>
      <c r="B965" s="24"/>
      <c r="C965" s="24"/>
      <c r="M965" s="32"/>
      <c r="N965" s="33"/>
    </row>
    <row r="966" spans="1:14" ht="12.75">
      <c r="A966" s="24"/>
      <c r="B966" s="24"/>
      <c r="C966" s="24"/>
      <c r="M966" s="32"/>
      <c r="N966" s="33"/>
    </row>
    <row r="967" spans="1:14" ht="12.75">
      <c r="A967" s="24"/>
      <c r="B967" s="24"/>
      <c r="C967" s="24"/>
      <c r="M967" s="32"/>
      <c r="N967" s="33"/>
    </row>
    <row r="968" spans="1:14" ht="12.75">
      <c r="A968" s="24"/>
      <c r="B968" s="24"/>
      <c r="C968" s="24"/>
      <c r="M968" s="32"/>
      <c r="N968" s="33"/>
    </row>
    <row r="969" spans="1:14" ht="12.75">
      <c r="A969" s="24"/>
      <c r="B969" s="24"/>
      <c r="C969" s="24"/>
      <c r="M969" s="32"/>
      <c r="N969" s="33"/>
    </row>
    <row r="970" spans="1:14" ht="12.75">
      <c r="A970" s="24"/>
      <c r="B970" s="24"/>
      <c r="C970" s="24"/>
      <c r="M970" s="32"/>
      <c r="N970" s="33"/>
    </row>
    <row r="971" spans="1:14" ht="12.75">
      <c r="A971" s="24"/>
      <c r="B971" s="24"/>
      <c r="C971" s="24"/>
      <c r="M971" s="32"/>
      <c r="N971" s="33"/>
    </row>
    <row r="972" spans="1:14" ht="12.75">
      <c r="A972" s="24"/>
      <c r="B972" s="24"/>
      <c r="C972" s="24"/>
      <c r="M972" s="32"/>
      <c r="N972" s="33"/>
    </row>
    <row r="973" spans="1:14" ht="12.75">
      <c r="A973" s="24"/>
      <c r="B973" s="24"/>
      <c r="C973" s="24"/>
      <c r="M973" s="32"/>
      <c r="N973" s="33"/>
    </row>
    <row r="974" spans="1:14" ht="12.75">
      <c r="A974" s="24"/>
      <c r="B974" s="24"/>
      <c r="C974" s="24"/>
      <c r="M974" s="32"/>
      <c r="N974" s="33"/>
    </row>
    <row r="975" spans="1:14" ht="12.75">
      <c r="A975" s="24"/>
      <c r="B975" s="24"/>
      <c r="C975" s="24"/>
      <c r="M975" s="32"/>
      <c r="N975" s="33"/>
    </row>
    <row r="976" spans="1:14" ht="12.75">
      <c r="A976" s="24"/>
      <c r="B976" s="24"/>
      <c r="C976" s="24"/>
      <c r="M976" s="32"/>
      <c r="N976" s="33"/>
    </row>
    <row r="977" spans="1:14" ht="12.75">
      <c r="A977" s="24"/>
      <c r="B977" s="24"/>
      <c r="C977" s="24"/>
      <c r="M977" s="32"/>
      <c r="N977" s="33"/>
    </row>
    <row r="978" spans="1:14" ht="12.75">
      <c r="A978" s="24"/>
      <c r="B978" s="24"/>
      <c r="C978" s="24"/>
      <c r="M978" s="32"/>
      <c r="N978" s="33"/>
    </row>
    <row r="979" spans="1:14" ht="12.75">
      <c r="A979" s="24"/>
      <c r="B979" s="24"/>
      <c r="C979" s="24"/>
      <c r="M979" s="32"/>
      <c r="N979" s="33"/>
    </row>
    <row r="980" spans="1:14" ht="12.75">
      <c r="A980" s="24"/>
      <c r="B980" s="24"/>
      <c r="C980" s="24"/>
      <c r="M980" s="32"/>
      <c r="N980" s="33"/>
    </row>
    <row r="981" spans="1:14" ht="12.75">
      <c r="A981" s="24"/>
      <c r="B981" s="24"/>
      <c r="C981" s="24"/>
      <c r="M981" s="32"/>
      <c r="N981" s="33"/>
    </row>
    <row r="982" spans="1:14" ht="12.75">
      <c r="A982" s="24"/>
      <c r="B982" s="24"/>
      <c r="C982" s="24"/>
      <c r="M982" s="32"/>
      <c r="N982" s="33"/>
    </row>
    <row r="983" spans="1:14" ht="12.75">
      <c r="A983" s="24"/>
      <c r="B983" s="24"/>
      <c r="C983" s="24"/>
      <c r="M983" s="32"/>
      <c r="N983" s="33"/>
    </row>
    <row r="984" spans="1:14" ht="12.75">
      <c r="A984" s="24"/>
      <c r="B984" s="24"/>
      <c r="C984" s="24"/>
      <c r="M984" s="32"/>
      <c r="N984" s="33"/>
    </row>
    <row r="985" spans="1:14" ht="12.75">
      <c r="A985" s="24"/>
      <c r="B985" s="24"/>
      <c r="C985" s="24"/>
      <c r="M985" s="32"/>
      <c r="N985" s="33"/>
    </row>
    <row r="986" spans="1:14" ht="12.75">
      <c r="A986" s="24"/>
      <c r="B986" s="24"/>
      <c r="C986" s="24"/>
      <c r="M986" s="32"/>
      <c r="N986" s="33"/>
    </row>
    <row r="987" spans="1:14" ht="12.75">
      <c r="A987" s="24"/>
      <c r="B987" s="24"/>
      <c r="C987" s="24"/>
      <c r="M987" s="32"/>
      <c r="N987" s="33"/>
    </row>
    <row r="988" spans="1:14" ht="12.75">
      <c r="A988" s="24"/>
      <c r="B988" s="24"/>
      <c r="C988" s="24"/>
      <c r="M988" s="32"/>
      <c r="N988" s="33"/>
    </row>
    <row r="989" spans="1:14" ht="12.75">
      <c r="A989" s="24"/>
      <c r="B989" s="24"/>
      <c r="C989" s="24"/>
      <c r="M989" s="32"/>
      <c r="N989" s="33"/>
    </row>
    <row r="990" spans="1:14" ht="12.75">
      <c r="A990" s="24"/>
      <c r="B990" s="24"/>
      <c r="C990" s="24"/>
      <c r="M990" s="32"/>
      <c r="N990" s="33"/>
    </row>
    <row r="991" spans="1:14" ht="12.75">
      <c r="A991" s="24"/>
      <c r="B991" s="24"/>
      <c r="C991" s="24"/>
      <c r="M991" s="32"/>
      <c r="N991" s="33"/>
    </row>
    <row r="992" spans="1:14" ht="12.75">
      <c r="A992" s="24"/>
      <c r="B992" s="24"/>
      <c r="C992" s="24"/>
      <c r="M992" s="32"/>
      <c r="N992" s="33"/>
    </row>
    <row r="993" spans="1:14" ht="12.75">
      <c r="A993" s="24"/>
      <c r="B993" s="24"/>
      <c r="C993" s="24"/>
      <c r="M993" s="32"/>
      <c r="N993" s="33"/>
    </row>
    <row r="994" spans="1:14" ht="12.75">
      <c r="A994" s="24"/>
      <c r="B994" s="24"/>
      <c r="C994" s="24"/>
      <c r="M994" s="32"/>
      <c r="N994" s="33"/>
    </row>
    <row r="995" spans="1:14" ht="12.75">
      <c r="A995" s="24"/>
      <c r="B995" s="24"/>
      <c r="C995" s="24"/>
      <c r="M995" s="32"/>
      <c r="N995" s="33"/>
    </row>
    <row r="996" spans="1:14" ht="12.75">
      <c r="A996" s="24"/>
      <c r="B996" s="24"/>
      <c r="C996" s="24"/>
      <c r="M996" s="32"/>
      <c r="N996" s="33"/>
    </row>
    <row r="997" spans="1:14" ht="12.75">
      <c r="A997" s="24"/>
      <c r="B997" s="24"/>
      <c r="C997" s="24"/>
      <c r="M997" s="32"/>
      <c r="N997" s="33"/>
    </row>
    <row r="998" spans="1:14" ht="12.75">
      <c r="A998" s="24"/>
      <c r="B998" s="24"/>
      <c r="C998" s="24"/>
      <c r="M998" s="32"/>
      <c r="N998" s="33"/>
    </row>
    <row r="999" spans="1:14" ht="12.75">
      <c r="A999" s="24"/>
      <c r="B999" s="24"/>
      <c r="C999" s="24"/>
      <c r="M999" s="32"/>
      <c r="N999" s="33"/>
    </row>
    <row r="1000" spans="1:14" ht="12.75">
      <c r="A1000" s="24"/>
      <c r="B1000" s="24"/>
      <c r="C1000" s="24"/>
      <c r="M1000" s="32"/>
      <c r="N1000" s="33"/>
    </row>
    <row r="1001" spans="1:14" ht="12.75">
      <c r="A1001" s="24"/>
      <c r="B1001" s="24"/>
      <c r="C1001" s="24"/>
      <c r="M1001" s="32"/>
      <c r="N1001" s="33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01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/>
  <cols>
    <col min="2" max="2" width="51.7109375" customWidth="1"/>
    <col min="5" max="5" width="26.140625" customWidth="1"/>
    <col min="6" max="6" width="17.5703125" customWidth="1"/>
    <col min="7" max="7" width="16.85546875" customWidth="1"/>
    <col min="8" max="8" width="28.5703125" customWidth="1"/>
    <col min="9" max="9" width="16.7109375" customWidth="1"/>
    <col min="10" max="10" width="33.140625" customWidth="1"/>
    <col min="11" max="11" width="17.28515625" customWidth="1"/>
    <col min="12" max="12" width="16.140625" customWidth="1"/>
    <col min="13" max="13" width="17.42578125" customWidth="1"/>
  </cols>
  <sheetData>
    <row r="1" spans="1:13" ht="12.75">
      <c r="A1" s="1" t="s">
        <v>0</v>
      </c>
      <c r="B1" s="1" t="s">
        <v>154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2.75">
      <c r="A2" s="2">
        <v>3001</v>
      </c>
      <c r="B2" s="1" t="s">
        <v>13</v>
      </c>
      <c r="C2" s="1" t="s">
        <v>14</v>
      </c>
      <c r="D2" s="1" t="s">
        <v>15</v>
      </c>
      <c r="E2" s="1" t="s">
        <v>16</v>
      </c>
      <c r="F2" s="1">
        <v>40.533141399999998</v>
      </c>
      <c r="G2" s="3">
        <v>44.701051499999998</v>
      </c>
      <c r="H2" s="1" t="s">
        <v>17</v>
      </c>
      <c r="I2" s="1">
        <v>434.72</v>
      </c>
      <c r="J2" s="1">
        <v>739024</v>
      </c>
      <c r="K2" s="1"/>
      <c r="L2" s="4">
        <v>43011</v>
      </c>
      <c r="M2" s="1" t="s">
        <v>18</v>
      </c>
    </row>
    <row r="3" spans="1:13" ht="12.75">
      <c r="A3" s="2">
        <v>3002</v>
      </c>
      <c r="B3" s="1" t="s">
        <v>19</v>
      </c>
      <c r="C3" s="1" t="s">
        <v>20</v>
      </c>
      <c r="D3" s="1" t="s">
        <v>21</v>
      </c>
      <c r="E3" s="1" t="s">
        <v>22</v>
      </c>
      <c r="F3" s="1">
        <v>40.211809700000003</v>
      </c>
      <c r="G3" s="1">
        <v>43.765218099999998</v>
      </c>
      <c r="H3" s="1" t="s">
        <v>17</v>
      </c>
      <c r="I3" s="1">
        <v>999.68</v>
      </c>
      <c r="J3" s="1">
        <v>1699456</v>
      </c>
      <c r="K3" s="1"/>
      <c r="L3" s="4">
        <v>43082</v>
      </c>
      <c r="M3" s="1" t="s">
        <v>18</v>
      </c>
    </row>
    <row r="4" spans="1:13" ht="12.75">
      <c r="A4" s="2">
        <v>4001</v>
      </c>
      <c r="B4" s="1" t="s">
        <v>27</v>
      </c>
      <c r="C4" s="1" t="s">
        <v>28</v>
      </c>
      <c r="D4" s="1" t="s">
        <v>29</v>
      </c>
      <c r="E4" s="1" t="s">
        <v>30</v>
      </c>
      <c r="F4" s="1">
        <v>39.693169300000001</v>
      </c>
      <c r="G4" s="1">
        <v>45.4518342</v>
      </c>
      <c r="H4" s="1" t="s">
        <v>31</v>
      </c>
      <c r="I4" s="1">
        <v>993.6</v>
      </c>
      <c r="J4" s="1">
        <v>1689120</v>
      </c>
      <c r="K4" s="1"/>
      <c r="L4" s="1"/>
      <c r="M4" s="1" t="s">
        <v>18</v>
      </c>
    </row>
    <row r="5" spans="1:13" ht="12.75">
      <c r="A5" s="2">
        <v>4002</v>
      </c>
      <c r="B5" s="1" t="s">
        <v>32</v>
      </c>
      <c r="C5" s="1" t="s">
        <v>33</v>
      </c>
      <c r="D5" s="1" t="s">
        <v>34</v>
      </c>
      <c r="E5" s="1" t="s">
        <v>35</v>
      </c>
      <c r="F5" s="1">
        <v>39.145918000000002</v>
      </c>
      <c r="G5" s="1">
        <v>46.130518799999997</v>
      </c>
      <c r="H5" s="1" t="s">
        <v>31</v>
      </c>
      <c r="I5" s="1">
        <v>15.045</v>
      </c>
      <c r="J5" s="1">
        <v>25576.5</v>
      </c>
      <c r="K5" s="1"/>
      <c r="L5" s="1"/>
      <c r="M5" s="1" t="s">
        <v>18</v>
      </c>
    </row>
    <row r="6" spans="1:13" ht="12.75">
      <c r="A6" s="2">
        <v>4003</v>
      </c>
      <c r="B6" s="1" t="s">
        <v>36</v>
      </c>
      <c r="C6" s="1" t="s">
        <v>37</v>
      </c>
      <c r="D6" s="1" t="s">
        <v>38</v>
      </c>
      <c r="E6" s="1" t="s">
        <v>16</v>
      </c>
      <c r="F6" s="1">
        <v>40.539733400000003</v>
      </c>
      <c r="G6" s="1">
        <v>44.695127499999998</v>
      </c>
      <c r="H6" s="1" t="s">
        <v>31</v>
      </c>
      <c r="I6" s="1">
        <v>990</v>
      </c>
      <c r="J6" s="1">
        <v>1683000</v>
      </c>
      <c r="K6" s="1"/>
      <c r="L6" s="1"/>
      <c r="M6" s="1" t="s">
        <v>18</v>
      </c>
    </row>
    <row r="7" spans="1:13" ht="12.75">
      <c r="A7" s="2">
        <v>3003</v>
      </c>
      <c r="B7" s="1" t="s">
        <v>23</v>
      </c>
      <c r="C7" s="1" t="s">
        <v>24</v>
      </c>
      <c r="D7" s="1" t="s">
        <v>25</v>
      </c>
      <c r="E7" s="1" t="s">
        <v>26</v>
      </c>
      <c r="F7" s="1">
        <v>40.383277399999997</v>
      </c>
      <c r="G7" s="3">
        <v>43.862957799999997</v>
      </c>
      <c r="H7" s="1" t="s">
        <v>17</v>
      </c>
      <c r="I7" s="1">
        <v>999</v>
      </c>
      <c r="J7" s="1">
        <v>1698300</v>
      </c>
      <c r="K7" s="1"/>
      <c r="L7" s="4">
        <v>43046</v>
      </c>
      <c r="M7" s="1" t="s">
        <v>18</v>
      </c>
    </row>
    <row r="8" spans="1:13" ht="12.75">
      <c r="A8" s="2">
        <v>4004</v>
      </c>
      <c r="B8" s="1" t="s">
        <v>39</v>
      </c>
      <c r="C8" s="1" t="s">
        <v>37</v>
      </c>
      <c r="D8" s="1" t="s">
        <v>38</v>
      </c>
      <c r="E8" s="1" t="s">
        <v>16</v>
      </c>
      <c r="F8" s="1">
        <v>40.537906999999997</v>
      </c>
      <c r="G8" s="1">
        <v>44.737699599999999</v>
      </c>
      <c r="H8" s="1" t="s">
        <v>31</v>
      </c>
      <c r="I8" s="1">
        <v>990</v>
      </c>
      <c r="J8" s="1">
        <v>1683000</v>
      </c>
      <c r="K8" s="1"/>
      <c r="L8" s="1"/>
      <c r="M8" s="1" t="s">
        <v>18</v>
      </c>
    </row>
    <row r="9" spans="1:13" ht="12.75">
      <c r="A9" s="2">
        <v>4005</v>
      </c>
      <c r="B9" s="1" t="s">
        <v>40</v>
      </c>
      <c r="C9" s="1" t="s">
        <v>41</v>
      </c>
      <c r="D9" s="1" t="s">
        <v>42</v>
      </c>
      <c r="E9" s="1" t="s">
        <v>43</v>
      </c>
      <c r="F9" s="1">
        <v>40.501208200000001</v>
      </c>
      <c r="G9" s="1">
        <v>45.272512499999998</v>
      </c>
      <c r="H9" s="1" t="s">
        <v>31</v>
      </c>
      <c r="I9" s="1">
        <v>999.68</v>
      </c>
      <c r="J9" s="1">
        <v>1699456</v>
      </c>
      <c r="K9" s="1"/>
      <c r="L9" s="1"/>
      <c r="M9" s="1" t="s">
        <v>18</v>
      </c>
    </row>
    <row r="10" spans="1:13" ht="12.75">
      <c r="A10" s="2">
        <v>4006</v>
      </c>
      <c r="B10" s="1" t="s">
        <v>44</v>
      </c>
      <c r="C10" s="1" t="s">
        <v>45</v>
      </c>
      <c r="D10" s="1" t="s">
        <v>46</v>
      </c>
      <c r="E10" s="1" t="s">
        <v>47</v>
      </c>
      <c r="F10" s="1">
        <v>40.066197099999997</v>
      </c>
      <c r="G10" s="1">
        <v>44.408487000000001</v>
      </c>
      <c r="H10" s="1" t="s">
        <v>31</v>
      </c>
      <c r="I10" s="1">
        <v>999.68</v>
      </c>
      <c r="J10" s="1">
        <v>1699456</v>
      </c>
      <c r="K10" s="1"/>
      <c r="L10" s="1"/>
      <c r="M10" s="1" t="s">
        <v>18</v>
      </c>
    </row>
    <row r="11" spans="1:13" ht="12.75">
      <c r="A11" s="2">
        <v>4007</v>
      </c>
      <c r="B11" s="1" t="s">
        <v>48</v>
      </c>
      <c r="C11" s="1" t="s">
        <v>49</v>
      </c>
      <c r="D11" s="1" t="s">
        <v>50</v>
      </c>
      <c r="E11" s="1" t="s">
        <v>43</v>
      </c>
      <c r="F11" s="1">
        <v>40.489506499999997</v>
      </c>
      <c r="G11" s="3">
        <v>45.349323599999998</v>
      </c>
      <c r="H11" s="1" t="s">
        <v>31</v>
      </c>
      <c r="I11" s="1">
        <v>999</v>
      </c>
      <c r="J11" s="1">
        <v>1698300</v>
      </c>
      <c r="K11" s="1"/>
      <c r="L11" s="1"/>
      <c r="M11" s="1" t="s">
        <v>18</v>
      </c>
    </row>
    <row r="12" spans="1:13" ht="12.75">
      <c r="A12" s="2">
        <v>4008</v>
      </c>
      <c r="B12" s="1" t="s">
        <v>51</v>
      </c>
      <c r="C12" s="1" t="s">
        <v>49</v>
      </c>
      <c r="D12" s="1" t="s">
        <v>50</v>
      </c>
      <c r="E12" s="1" t="s">
        <v>43</v>
      </c>
      <c r="F12" s="1">
        <v>40.497226699999999</v>
      </c>
      <c r="G12" s="1">
        <v>45.367621399999997</v>
      </c>
      <c r="H12" s="1" t="s">
        <v>31</v>
      </c>
      <c r="I12" s="1">
        <v>999</v>
      </c>
      <c r="J12" s="1">
        <v>1698300</v>
      </c>
      <c r="K12" s="1"/>
      <c r="L12" s="1"/>
      <c r="M12" s="1" t="s">
        <v>18</v>
      </c>
    </row>
    <row r="13" spans="1:13" ht="12.75">
      <c r="A13" s="2">
        <v>4009</v>
      </c>
      <c r="B13" s="1" t="s">
        <v>52</v>
      </c>
      <c r="C13" s="1" t="s">
        <v>53</v>
      </c>
      <c r="D13" s="1" t="s">
        <v>54</v>
      </c>
      <c r="E13" s="1" t="s">
        <v>47</v>
      </c>
      <c r="F13" s="1">
        <v>40.108610900000002</v>
      </c>
      <c r="G13" s="1">
        <v>44.345551700000001</v>
      </c>
      <c r="H13" s="1" t="s">
        <v>31</v>
      </c>
      <c r="I13" s="1">
        <v>579.84</v>
      </c>
      <c r="J13" s="1">
        <v>985728</v>
      </c>
      <c r="K13" s="1"/>
      <c r="L13" s="1"/>
      <c r="M13" s="1" t="s">
        <v>18</v>
      </c>
    </row>
    <row r="14" spans="1:13" ht="12.75">
      <c r="A14" s="2">
        <v>4010</v>
      </c>
      <c r="B14" s="1" t="s">
        <v>55</v>
      </c>
      <c r="C14" s="1" t="s">
        <v>55</v>
      </c>
      <c r="D14" s="1" t="s">
        <v>56</v>
      </c>
      <c r="E14" s="1" t="s">
        <v>43</v>
      </c>
      <c r="F14" s="1">
        <v>40.2212332</v>
      </c>
      <c r="G14" s="1">
        <v>45.750899500000003</v>
      </c>
      <c r="H14" s="1" t="s">
        <v>57</v>
      </c>
      <c r="I14" s="1">
        <v>55000</v>
      </c>
      <c r="J14" s="1">
        <v>93500000</v>
      </c>
      <c r="K14" s="1"/>
      <c r="L14" s="1"/>
      <c r="M14" s="1" t="s">
        <v>58</v>
      </c>
    </row>
    <row r="15" spans="1:13" ht="12.75">
      <c r="A15" s="2"/>
      <c r="B15" s="1" t="s">
        <v>155</v>
      </c>
      <c r="C15" s="1"/>
      <c r="D15" s="1"/>
      <c r="E15" s="1"/>
      <c r="F15" s="1"/>
      <c r="G15" s="1"/>
      <c r="H15" s="1" t="s">
        <v>156</v>
      </c>
      <c r="I15" s="1">
        <v>15000</v>
      </c>
      <c r="J15" s="1">
        <v>25500000</v>
      </c>
      <c r="K15" s="1"/>
      <c r="L15" s="1"/>
      <c r="M15" s="1" t="s">
        <v>58</v>
      </c>
    </row>
    <row r="16" spans="1:13" ht="12.75">
      <c r="A16" s="1"/>
      <c r="B16" s="1"/>
      <c r="C16" s="1"/>
      <c r="D16" s="1"/>
      <c r="E16" s="1"/>
      <c r="F16" s="1"/>
      <c r="G16" s="1"/>
      <c r="H16" s="1"/>
      <c r="I16" s="1"/>
      <c r="J16" s="1"/>
      <c r="K16" s="2">
        <v>1700</v>
      </c>
      <c r="L16" s="1"/>
      <c r="M16" s="1"/>
    </row>
    <row r="17" spans="1:13" ht="12.75">
      <c r="A17" s="1"/>
      <c r="B17" s="1" t="s">
        <v>157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2.75">
      <c r="A18" s="1"/>
      <c r="B18" s="1" t="s">
        <v>158</v>
      </c>
      <c r="C18" s="1"/>
      <c r="D18" s="1"/>
      <c r="E18" s="1" t="s">
        <v>159</v>
      </c>
      <c r="F18" s="1"/>
      <c r="G18" s="1"/>
      <c r="H18" s="1" t="s">
        <v>160</v>
      </c>
      <c r="I18" s="1">
        <v>120</v>
      </c>
      <c r="J18" s="1">
        <v>204000</v>
      </c>
      <c r="K18" s="1"/>
      <c r="L18" s="1"/>
      <c r="M18" s="1" t="s">
        <v>161</v>
      </c>
    </row>
    <row r="19" spans="1:13" ht="12.75">
      <c r="A19" s="1"/>
      <c r="B19" s="14" t="s">
        <v>162</v>
      </c>
      <c r="C19" s="1"/>
      <c r="D19" s="1"/>
      <c r="E19" s="1" t="s">
        <v>159</v>
      </c>
      <c r="F19" s="1"/>
      <c r="G19" s="1"/>
      <c r="H19" s="1" t="s">
        <v>160</v>
      </c>
      <c r="I19" s="1">
        <v>4.8</v>
      </c>
      <c r="J19" s="1">
        <v>8160</v>
      </c>
      <c r="K19" s="1"/>
      <c r="L19" s="1"/>
      <c r="M19" s="1" t="s">
        <v>161</v>
      </c>
    </row>
    <row r="20" spans="1:13" ht="12.75">
      <c r="A20" s="1"/>
      <c r="B20" s="14" t="s">
        <v>163</v>
      </c>
      <c r="C20" s="1"/>
      <c r="D20" s="1"/>
      <c r="E20" s="1" t="s">
        <v>159</v>
      </c>
      <c r="F20" s="1"/>
      <c r="G20" s="1"/>
      <c r="H20" s="1" t="s">
        <v>160</v>
      </c>
      <c r="I20" s="1">
        <v>40</v>
      </c>
      <c r="J20" s="1">
        <v>68000</v>
      </c>
      <c r="K20" s="1"/>
      <c r="L20" s="1"/>
      <c r="M20" s="1" t="s">
        <v>161</v>
      </c>
    </row>
    <row r="21" spans="1:13" ht="12.75">
      <c r="A21" s="1"/>
      <c r="B21" s="14" t="s">
        <v>164</v>
      </c>
      <c r="C21" s="1"/>
      <c r="D21" s="1"/>
      <c r="E21" s="1" t="s">
        <v>159</v>
      </c>
      <c r="F21" s="1"/>
      <c r="G21" s="1"/>
      <c r="H21" s="1" t="s">
        <v>160</v>
      </c>
      <c r="I21" s="1">
        <v>5</v>
      </c>
      <c r="J21" s="1">
        <v>8500</v>
      </c>
      <c r="K21" s="1"/>
      <c r="L21" s="1"/>
      <c r="M21" s="1" t="s">
        <v>161</v>
      </c>
    </row>
    <row r="22" spans="1:13" ht="12.75">
      <c r="A22" s="1"/>
      <c r="B22" s="14" t="s">
        <v>165</v>
      </c>
      <c r="C22" s="1"/>
      <c r="D22" s="1"/>
      <c r="E22" s="1" t="s">
        <v>159</v>
      </c>
      <c r="F22" s="1"/>
      <c r="G22" s="1"/>
      <c r="H22" s="1" t="s">
        <v>160</v>
      </c>
      <c r="I22" s="1">
        <v>2.12</v>
      </c>
      <c r="J22" s="1">
        <v>3604</v>
      </c>
      <c r="K22" s="1"/>
      <c r="L22" s="1"/>
      <c r="M22" s="1" t="s">
        <v>161</v>
      </c>
    </row>
    <row r="23" spans="1:13" ht="12.75">
      <c r="A23" s="1"/>
      <c r="B23" s="14" t="s">
        <v>166</v>
      </c>
      <c r="C23" s="1"/>
      <c r="D23" s="1"/>
      <c r="E23" s="1" t="s">
        <v>159</v>
      </c>
      <c r="F23" s="1"/>
      <c r="G23" s="1"/>
      <c r="H23" s="1" t="s">
        <v>160</v>
      </c>
      <c r="I23" s="1">
        <v>2.2400000000000002</v>
      </c>
      <c r="J23" s="1">
        <v>3808</v>
      </c>
      <c r="K23" s="1"/>
      <c r="L23" s="1"/>
      <c r="M23" s="1" t="s">
        <v>161</v>
      </c>
    </row>
    <row r="24" spans="1:13" ht="12.75">
      <c r="A24" s="1"/>
      <c r="B24" s="14" t="s">
        <v>167</v>
      </c>
      <c r="C24" s="1"/>
      <c r="D24" s="1"/>
      <c r="E24" s="1" t="s">
        <v>159</v>
      </c>
      <c r="F24" s="1"/>
      <c r="G24" s="1"/>
      <c r="H24" s="1" t="s">
        <v>160</v>
      </c>
      <c r="I24" s="1">
        <v>4</v>
      </c>
      <c r="J24" s="1">
        <v>6800</v>
      </c>
      <c r="K24" s="1"/>
      <c r="L24" s="1"/>
      <c r="M24" s="1" t="s">
        <v>161</v>
      </c>
    </row>
    <row r="25" spans="1:13" ht="12.75">
      <c r="A25" s="1"/>
      <c r="B25" s="14" t="s">
        <v>168</v>
      </c>
      <c r="C25" s="1"/>
      <c r="D25" s="1"/>
      <c r="E25" s="1" t="s">
        <v>159</v>
      </c>
      <c r="F25" s="1"/>
      <c r="G25" s="1"/>
      <c r="H25" s="1" t="s">
        <v>160</v>
      </c>
      <c r="I25" s="1">
        <v>5</v>
      </c>
      <c r="J25" s="1">
        <v>8500</v>
      </c>
      <c r="K25" s="1"/>
      <c r="L25" s="1"/>
      <c r="M25" s="1" t="s">
        <v>161</v>
      </c>
    </row>
    <row r="26" spans="1:13" ht="12.75">
      <c r="A26" s="1"/>
      <c r="B26" s="14" t="s">
        <v>169</v>
      </c>
      <c r="C26" s="1"/>
      <c r="D26" s="1"/>
      <c r="E26" s="1" t="s">
        <v>159</v>
      </c>
      <c r="F26" s="1"/>
      <c r="G26" s="1"/>
      <c r="H26" s="1" t="s">
        <v>160</v>
      </c>
      <c r="I26" s="1">
        <v>1.92</v>
      </c>
      <c r="J26" s="1">
        <v>3264</v>
      </c>
      <c r="K26" s="1"/>
      <c r="L26" s="1"/>
      <c r="M26" s="1" t="s">
        <v>161</v>
      </c>
    </row>
    <row r="27" spans="1:13" ht="12.75">
      <c r="A27" s="1"/>
      <c r="B27" s="14" t="s">
        <v>170</v>
      </c>
      <c r="C27" s="1"/>
      <c r="D27" s="1"/>
      <c r="E27" s="1" t="s">
        <v>159</v>
      </c>
      <c r="F27" s="1"/>
      <c r="G27" s="1"/>
      <c r="H27" s="1" t="s">
        <v>160</v>
      </c>
      <c r="I27" s="1">
        <v>5</v>
      </c>
      <c r="J27" s="1">
        <v>8500</v>
      </c>
      <c r="K27" s="1"/>
      <c r="L27" s="1"/>
      <c r="M27" s="1" t="s">
        <v>161</v>
      </c>
    </row>
    <row r="28" spans="1:13" ht="12.75">
      <c r="A28" s="1"/>
      <c r="B28" s="14" t="s">
        <v>171</v>
      </c>
      <c r="C28" s="1"/>
      <c r="D28" s="1"/>
      <c r="E28" s="1" t="s">
        <v>159</v>
      </c>
      <c r="F28" s="1"/>
      <c r="G28" s="1"/>
      <c r="H28" s="1" t="s">
        <v>160</v>
      </c>
      <c r="I28" s="1">
        <v>5</v>
      </c>
      <c r="J28" s="1">
        <v>8500</v>
      </c>
      <c r="K28" s="1"/>
      <c r="L28" s="1"/>
      <c r="M28" s="1" t="s">
        <v>161</v>
      </c>
    </row>
    <row r="29" spans="1:13" ht="12.75">
      <c r="A29" s="1"/>
      <c r="B29" s="14" t="s">
        <v>172</v>
      </c>
      <c r="C29" s="1"/>
      <c r="D29" s="1"/>
      <c r="E29" s="1" t="s">
        <v>159</v>
      </c>
      <c r="F29" s="1"/>
      <c r="G29" s="1"/>
      <c r="H29" s="1" t="s">
        <v>160</v>
      </c>
      <c r="I29" s="1">
        <v>2</v>
      </c>
      <c r="J29" s="1">
        <v>3400</v>
      </c>
      <c r="K29" s="1"/>
      <c r="L29" s="1"/>
      <c r="M29" s="1" t="s">
        <v>161</v>
      </c>
    </row>
    <row r="30" spans="1:13" ht="12.75">
      <c r="A30" s="1"/>
      <c r="B30" s="14" t="s">
        <v>173</v>
      </c>
      <c r="C30" s="1"/>
      <c r="D30" s="1"/>
      <c r="E30" s="1" t="s">
        <v>159</v>
      </c>
      <c r="F30" s="1"/>
      <c r="G30" s="1"/>
      <c r="H30" s="1" t="s">
        <v>160</v>
      </c>
      <c r="I30" s="1">
        <v>1.5</v>
      </c>
      <c r="J30" s="1">
        <v>2550</v>
      </c>
      <c r="K30" s="1"/>
      <c r="L30" s="1"/>
      <c r="M30" s="1" t="s">
        <v>161</v>
      </c>
    </row>
    <row r="31" spans="1:13" ht="12.75">
      <c r="A31" s="1"/>
      <c r="B31" s="14" t="s">
        <v>174</v>
      </c>
      <c r="C31" s="1"/>
      <c r="D31" s="1"/>
      <c r="E31" s="1" t="s">
        <v>175</v>
      </c>
      <c r="F31" s="1"/>
      <c r="G31" s="1"/>
      <c r="H31" s="1" t="s">
        <v>160</v>
      </c>
      <c r="I31" s="1">
        <v>10</v>
      </c>
      <c r="J31" s="1">
        <v>17000</v>
      </c>
      <c r="K31" s="1"/>
      <c r="L31" s="1"/>
      <c r="M31" s="1" t="s">
        <v>161</v>
      </c>
    </row>
    <row r="32" spans="1:13" ht="12.75">
      <c r="A32" s="1"/>
      <c r="B32" s="14" t="s">
        <v>176</v>
      </c>
      <c r="C32" s="1"/>
      <c r="D32" s="1"/>
      <c r="E32" s="1" t="s">
        <v>175</v>
      </c>
      <c r="F32" s="1"/>
      <c r="G32" s="1"/>
      <c r="H32" s="1" t="s">
        <v>160</v>
      </c>
      <c r="I32" s="1">
        <v>6</v>
      </c>
      <c r="J32" s="1">
        <v>10200</v>
      </c>
      <c r="K32" s="1"/>
      <c r="L32" s="1"/>
      <c r="M32" s="1" t="s">
        <v>161</v>
      </c>
    </row>
    <row r="33" spans="1:13" ht="12.75">
      <c r="A33" s="1"/>
      <c r="B33" s="14" t="s">
        <v>177</v>
      </c>
      <c r="C33" s="1"/>
      <c r="D33" s="1"/>
      <c r="E33" s="1" t="s">
        <v>175</v>
      </c>
      <c r="F33" s="1"/>
      <c r="G33" s="1"/>
      <c r="H33" s="1" t="s">
        <v>160</v>
      </c>
      <c r="I33" s="1">
        <v>2.5</v>
      </c>
      <c r="J33" s="1">
        <v>4250</v>
      </c>
      <c r="K33" s="1"/>
      <c r="L33" s="1"/>
      <c r="M33" s="1" t="s">
        <v>161</v>
      </c>
    </row>
    <row r="34" spans="1:13" ht="12.75">
      <c r="A34" s="1"/>
      <c r="B34" s="14" t="s">
        <v>178</v>
      </c>
      <c r="C34" s="1"/>
      <c r="D34" s="1"/>
      <c r="E34" s="1" t="s">
        <v>175</v>
      </c>
      <c r="F34" s="1"/>
      <c r="G34" s="1"/>
      <c r="H34" s="1" t="s">
        <v>160</v>
      </c>
      <c r="I34" s="1">
        <v>5</v>
      </c>
      <c r="J34" s="1">
        <v>8500</v>
      </c>
      <c r="K34" s="1"/>
      <c r="L34" s="1"/>
      <c r="M34" s="1" t="s">
        <v>161</v>
      </c>
    </row>
    <row r="35" spans="1:13" ht="12.75">
      <c r="A35" s="1"/>
      <c r="B35" s="14" t="s">
        <v>179</v>
      </c>
      <c r="C35" s="1"/>
      <c r="D35" s="1"/>
      <c r="E35" s="1" t="s">
        <v>175</v>
      </c>
      <c r="F35" s="1"/>
      <c r="G35" s="1"/>
      <c r="H35" s="1" t="s">
        <v>160</v>
      </c>
      <c r="I35" s="1">
        <v>1.5</v>
      </c>
      <c r="J35" s="1">
        <v>2550</v>
      </c>
      <c r="K35" s="1"/>
      <c r="L35" s="1"/>
      <c r="M35" s="1" t="s">
        <v>161</v>
      </c>
    </row>
    <row r="36" spans="1:13" ht="12.75">
      <c r="A36" s="1"/>
      <c r="B36" s="14" t="s">
        <v>180</v>
      </c>
      <c r="C36" s="1"/>
      <c r="D36" s="1"/>
      <c r="E36" s="1" t="s">
        <v>175</v>
      </c>
      <c r="F36" s="1"/>
      <c r="G36" s="1"/>
      <c r="H36" s="1" t="s">
        <v>160</v>
      </c>
      <c r="I36" s="1">
        <v>2</v>
      </c>
      <c r="J36" s="1">
        <v>3400</v>
      </c>
      <c r="K36" s="1"/>
      <c r="L36" s="1"/>
      <c r="M36" s="1" t="s">
        <v>161</v>
      </c>
    </row>
    <row r="37" spans="1:13" ht="12.75">
      <c r="A37" s="1"/>
      <c r="B37" s="14" t="s">
        <v>181</v>
      </c>
      <c r="C37" s="1"/>
      <c r="D37" s="1"/>
      <c r="E37" s="1" t="s">
        <v>175</v>
      </c>
      <c r="F37" s="1"/>
      <c r="G37" s="1"/>
      <c r="H37" s="1" t="s">
        <v>160</v>
      </c>
      <c r="I37" s="1">
        <v>5</v>
      </c>
      <c r="J37" s="1">
        <v>8500</v>
      </c>
      <c r="K37" s="1"/>
      <c r="L37" s="1"/>
      <c r="M37" s="1" t="s">
        <v>161</v>
      </c>
    </row>
    <row r="38" spans="1:13" ht="12.75">
      <c r="A38" s="1"/>
      <c r="B38" s="14" t="s">
        <v>182</v>
      </c>
      <c r="C38" s="1"/>
      <c r="D38" s="1"/>
      <c r="E38" s="1" t="s">
        <v>175</v>
      </c>
      <c r="F38" s="1"/>
      <c r="G38" s="1"/>
      <c r="H38" s="1" t="s">
        <v>160</v>
      </c>
      <c r="I38" s="1">
        <v>1.5</v>
      </c>
      <c r="J38" s="1">
        <v>2550</v>
      </c>
      <c r="K38" s="1"/>
      <c r="L38" s="1"/>
      <c r="M38" s="1" t="s">
        <v>161</v>
      </c>
    </row>
    <row r="39" spans="1:13" ht="12.75">
      <c r="A39" s="1"/>
      <c r="B39" s="14" t="s">
        <v>183</v>
      </c>
      <c r="C39" s="1"/>
      <c r="D39" s="1"/>
      <c r="E39" s="1" t="s">
        <v>175</v>
      </c>
      <c r="F39" s="1"/>
      <c r="G39" s="1"/>
      <c r="H39" s="1" t="s">
        <v>160</v>
      </c>
      <c r="I39" s="1">
        <v>10</v>
      </c>
      <c r="J39" s="1">
        <v>1700</v>
      </c>
      <c r="K39" s="1"/>
      <c r="L39" s="1"/>
      <c r="M39" s="1" t="s">
        <v>161</v>
      </c>
    </row>
    <row r="40" spans="1:13" ht="12.75">
      <c r="A40" s="1"/>
      <c r="B40" s="14" t="s">
        <v>184</v>
      </c>
      <c r="C40" s="1"/>
      <c r="D40" s="1"/>
      <c r="E40" s="1" t="s">
        <v>175</v>
      </c>
      <c r="F40" s="1"/>
      <c r="G40" s="1"/>
      <c r="H40" s="1" t="s">
        <v>160</v>
      </c>
      <c r="I40" s="1">
        <v>3</v>
      </c>
      <c r="J40" s="1">
        <v>5100</v>
      </c>
      <c r="K40" s="1"/>
      <c r="L40" s="1"/>
      <c r="M40" s="1" t="s">
        <v>161</v>
      </c>
    </row>
    <row r="41" spans="1:13" ht="12.75">
      <c r="A41" s="1"/>
      <c r="B41" s="14" t="s">
        <v>185</v>
      </c>
      <c r="C41" s="1"/>
      <c r="D41" s="1"/>
      <c r="E41" s="1" t="s">
        <v>175</v>
      </c>
      <c r="F41" s="1"/>
      <c r="G41" s="1"/>
      <c r="H41" s="1" t="s">
        <v>160</v>
      </c>
      <c r="I41" s="1">
        <v>5</v>
      </c>
      <c r="J41" s="1">
        <v>8500</v>
      </c>
      <c r="K41" s="1"/>
      <c r="L41" s="1"/>
      <c r="M41" s="1" t="s">
        <v>161</v>
      </c>
    </row>
    <row r="42" spans="1:13" ht="12.75">
      <c r="A42" s="1"/>
      <c r="B42" s="14" t="s">
        <v>186</v>
      </c>
      <c r="C42" s="1"/>
      <c r="D42" s="1"/>
      <c r="E42" s="1" t="s">
        <v>175</v>
      </c>
      <c r="F42" s="1"/>
      <c r="G42" s="1"/>
      <c r="H42" s="1" t="s">
        <v>160</v>
      </c>
      <c r="I42" s="1">
        <v>10</v>
      </c>
      <c r="J42" s="1">
        <v>17000</v>
      </c>
      <c r="K42" s="1"/>
      <c r="L42" s="1"/>
      <c r="M42" s="1" t="s">
        <v>161</v>
      </c>
    </row>
    <row r="43" spans="1:13" ht="12.75">
      <c r="A43" s="1"/>
      <c r="B43" s="14" t="s">
        <v>187</v>
      </c>
      <c r="C43" s="1"/>
      <c r="D43" s="1"/>
      <c r="E43" s="1" t="s">
        <v>175</v>
      </c>
      <c r="F43" s="1"/>
      <c r="G43" s="1"/>
      <c r="H43" s="1" t="s">
        <v>160</v>
      </c>
      <c r="I43" s="1">
        <v>5</v>
      </c>
      <c r="J43" s="1">
        <v>8500</v>
      </c>
      <c r="K43" s="1"/>
      <c r="L43" s="1"/>
      <c r="M43" s="1" t="s">
        <v>161</v>
      </c>
    </row>
    <row r="44" spans="1:13" ht="12.75">
      <c r="A44" s="1"/>
      <c r="B44" s="14" t="s">
        <v>188</v>
      </c>
      <c r="C44" s="1"/>
      <c r="D44" s="1"/>
      <c r="E44" s="1" t="s">
        <v>175</v>
      </c>
      <c r="F44" s="1"/>
      <c r="G44" s="1"/>
      <c r="H44" s="1" t="s">
        <v>160</v>
      </c>
      <c r="I44" s="1">
        <v>2</v>
      </c>
      <c r="J44" s="1">
        <v>3400</v>
      </c>
      <c r="K44" s="1"/>
      <c r="L44" s="1"/>
      <c r="M44" s="1" t="s">
        <v>161</v>
      </c>
    </row>
    <row r="45" spans="1:13" ht="12.75">
      <c r="A45" s="1"/>
      <c r="B45" s="14" t="s">
        <v>189</v>
      </c>
      <c r="C45" s="1"/>
      <c r="D45" s="1"/>
      <c r="E45" s="1" t="s">
        <v>175</v>
      </c>
      <c r="F45" s="1"/>
      <c r="G45" s="1"/>
      <c r="H45" s="1" t="s">
        <v>160</v>
      </c>
      <c r="I45" s="1">
        <v>5.12</v>
      </c>
      <c r="J45" s="1">
        <v>8704</v>
      </c>
      <c r="K45" s="1"/>
      <c r="L45" s="1"/>
      <c r="M45" s="1" t="s">
        <v>161</v>
      </c>
    </row>
    <row r="46" spans="1:13" ht="12.75">
      <c r="A46" s="1"/>
      <c r="B46" s="14" t="s">
        <v>190</v>
      </c>
      <c r="C46" s="1"/>
      <c r="D46" s="1"/>
      <c r="E46" s="1" t="s">
        <v>175</v>
      </c>
      <c r="F46" s="1"/>
      <c r="G46" s="1"/>
      <c r="H46" s="1" t="s">
        <v>160</v>
      </c>
      <c r="I46" s="1">
        <v>10</v>
      </c>
      <c r="J46" s="1">
        <v>17000</v>
      </c>
      <c r="K46" s="1"/>
      <c r="L46" s="1"/>
      <c r="M46" s="1" t="s">
        <v>161</v>
      </c>
    </row>
    <row r="47" spans="1:13" ht="12.75">
      <c r="A47" s="1"/>
      <c r="B47" s="14" t="s">
        <v>191</v>
      </c>
      <c r="C47" s="1"/>
      <c r="D47" s="1"/>
      <c r="E47" s="1" t="s">
        <v>175</v>
      </c>
      <c r="F47" s="1"/>
      <c r="G47" s="1"/>
      <c r="H47" s="1" t="s">
        <v>160</v>
      </c>
      <c r="I47" s="1">
        <v>3</v>
      </c>
      <c r="J47" s="1">
        <v>5100</v>
      </c>
      <c r="K47" s="1"/>
      <c r="L47" s="1"/>
      <c r="M47" s="1" t="s">
        <v>161</v>
      </c>
    </row>
    <row r="48" spans="1:13" ht="12.75">
      <c r="A48" s="1"/>
      <c r="B48" s="14" t="s">
        <v>192</v>
      </c>
      <c r="C48" s="1"/>
      <c r="D48" s="1"/>
      <c r="E48" s="1" t="s">
        <v>175</v>
      </c>
      <c r="F48" s="1"/>
      <c r="G48" s="1"/>
      <c r="H48" s="1" t="s">
        <v>160</v>
      </c>
      <c r="I48" s="1">
        <v>10.24</v>
      </c>
      <c r="J48" s="1">
        <v>17408</v>
      </c>
      <c r="K48" s="1"/>
      <c r="L48" s="1"/>
      <c r="M48" s="1" t="s">
        <v>161</v>
      </c>
    </row>
    <row r="49" spans="1:13" ht="12.75">
      <c r="A49" s="1"/>
      <c r="B49" s="14" t="s">
        <v>193</v>
      </c>
      <c r="C49" s="1"/>
      <c r="D49" s="1"/>
      <c r="E49" s="1" t="s">
        <v>175</v>
      </c>
      <c r="F49" s="1"/>
      <c r="G49" s="1"/>
      <c r="H49" s="1" t="s">
        <v>160</v>
      </c>
      <c r="I49" s="1">
        <v>5</v>
      </c>
      <c r="J49" s="1">
        <v>8500</v>
      </c>
      <c r="K49" s="1"/>
      <c r="L49" s="1"/>
      <c r="M49" s="1" t="s">
        <v>161</v>
      </c>
    </row>
    <row r="50" spans="1:13" ht="12.75">
      <c r="A50" s="1"/>
      <c r="B50" s="14" t="s">
        <v>194</v>
      </c>
      <c r="C50" s="1"/>
      <c r="D50" s="1"/>
      <c r="E50" s="1" t="s">
        <v>175</v>
      </c>
      <c r="F50" s="1"/>
      <c r="G50" s="1"/>
      <c r="H50" s="1" t="s">
        <v>160</v>
      </c>
      <c r="I50" s="1">
        <v>2</v>
      </c>
      <c r="J50" s="1">
        <v>3400</v>
      </c>
      <c r="K50" s="1"/>
      <c r="L50" s="1"/>
      <c r="M50" s="1" t="s">
        <v>161</v>
      </c>
    </row>
    <row r="51" spans="1:13" ht="12.75">
      <c r="A51" s="1"/>
      <c r="B51" s="14" t="s">
        <v>195</v>
      </c>
      <c r="C51" s="1"/>
      <c r="D51" s="1"/>
      <c r="E51" s="1" t="s">
        <v>175</v>
      </c>
      <c r="F51" s="1"/>
      <c r="G51" s="1"/>
      <c r="H51" s="1" t="s">
        <v>160</v>
      </c>
      <c r="I51" s="1">
        <v>4</v>
      </c>
      <c r="J51" s="1">
        <v>6800</v>
      </c>
      <c r="K51" s="1"/>
      <c r="L51" s="1"/>
      <c r="M51" s="1" t="s">
        <v>161</v>
      </c>
    </row>
    <row r="52" spans="1:13" ht="12.75">
      <c r="A52" s="1"/>
      <c r="B52" s="14" t="s">
        <v>196</v>
      </c>
      <c r="C52" s="1"/>
      <c r="D52" s="1"/>
      <c r="E52" s="1" t="s">
        <v>175</v>
      </c>
      <c r="F52" s="1"/>
      <c r="G52" s="1"/>
      <c r="H52" s="1" t="s">
        <v>160</v>
      </c>
      <c r="I52" s="1">
        <v>15</v>
      </c>
      <c r="J52" s="1">
        <v>25500</v>
      </c>
      <c r="K52" s="1"/>
      <c r="L52" s="1"/>
      <c r="M52" s="1" t="s">
        <v>161</v>
      </c>
    </row>
    <row r="53" spans="1:13" ht="12.75">
      <c r="A53" s="1"/>
      <c r="B53" s="14" t="s">
        <v>197</v>
      </c>
      <c r="C53" s="1"/>
      <c r="D53" s="1"/>
      <c r="E53" s="1" t="s">
        <v>175</v>
      </c>
      <c r="F53" s="1"/>
      <c r="G53" s="1"/>
      <c r="H53" s="1" t="s">
        <v>160</v>
      </c>
      <c r="I53" s="1">
        <v>3.84</v>
      </c>
      <c r="J53" s="1">
        <v>6528</v>
      </c>
      <c r="K53" s="1"/>
      <c r="L53" s="1"/>
      <c r="M53" s="1" t="s">
        <v>161</v>
      </c>
    </row>
    <row r="54" spans="1:13" ht="12.75">
      <c r="A54" s="1"/>
      <c r="B54" s="14" t="s">
        <v>198</v>
      </c>
      <c r="C54" s="1"/>
      <c r="D54" s="1"/>
      <c r="E54" s="1" t="s">
        <v>175</v>
      </c>
      <c r="F54" s="1"/>
      <c r="G54" s="1"/>
      <c r="H54" s="1" t="s">
        <v>160</v>
      </c>
      <c r="I54" s="1">
        <v>3.5</v>
      </c>
      <c r="J54" s="1">
        <v>5950</v>
      </c>
      <c r="K54" s="1"/>
      <c r="L54" s="1"/>
      <c r="M54" s="1" t="s">
        <v>161</v>
      </c>
    </row>
    <row r="55" spans="1:13" ht="12.75">
      <c r="A55" s="1"/>
      <c r="B55" s="14" t="s">
        <v>199</v>
      </c>
      <c r="C55" s="1"/>
      <c r="D55" s="1"/>
      <c r="E55" s="1" t="s">
        <v>175</v>
      </c>
      <c r="F55" s="1"/>
      <c r="G55" s="1"/>
      <c r="H55" s="1" t="s">
        <v>160</v>
      </c>
      <c r="I55" s="1">
        <v>10</v>
      </c>
      <c r="J55" s="1">
        <v>17000</v>
      </c>
      <c r="K55" s="1"/>
      <c r="L55" s="1"/>
      <c r="M55" s="1" t="s">
        <v>161</v>
      </c>
    </row>
    <row r="56" spans="1:13" ht="12.75">
      <c r="A56" s="1"/>
      <c r="B56" s="14" t="s">
        <v>200</v>
      </c>
      <c r="C56" s="1"/>
      <c r="D56" s="1"/>
      <c r="E56" s="1" t="s">
        <v>175</v>
      </c>
      <c r="F56" s="1"/>
      <c r="G56" s="1"/>
      <c r="H56" s="1" t="s">
        <v>160</v>
      </c>
      <c r="I56" s="1">
        <v>3</v>
      </c>
      <c r="J56" s="1">
        <v>5100</v>
      </c>
      <c r="K56" s="1"/>
      <c r="L56" s="1"/>
      <c r="M56" s="1" t="s">
        <v>161</v>
      </c>
    </row>
    <row r="57" spans="1:13" ht="12.75">
      <c r="A57" s="1"/>
      <c r="B57" s="14" t="s">
        <v>201</v>
      </c>
      <c r="C57" s="1"/>
      <c r="D57" s="1"/>
      <c r="E57" s="1" t="s">
        <v>175</v>
      </c>
      <c r="F57" s="1"/>
      <c r="G57" s="1"/>
      <c r="H57" s="1" t="s">
        <v>160</v>
      </c>
      <c r="I57" s="1">
        <v>33.92</v>
      </c>
      <c r="J57" s="1">
        <v>57664</v>
      </c>
      <c r="K57" s="1"/>
      <c r="L57" s="1"/>
      <c r="M57" s="1" t="s">
        <v>161</v>
      </c>
    </row>
    <row r="58" spans="1:13" ht="12.75">
      <c r="A58" s="1"/>
      <c r="B58" s="15" t="s">
        <v>202</v>
      </c>
      <c r="C58" s="1"/>
      <c r="D58" s="1"/>
      <c r="E58" s="1" t="s">
        <v>175</v>
      </c>
      <c r="F58" s="1"/>
      <c r="G58" s="1"/>
      <c r="H58" s="1" t="s">
        <v>160</v>
      </c>
      <c r="I58" s="1">
        <v>4.8</v>
      </c>
      <c r="J58" s="1">
        <v>8160</v>
      </c>
      <c r="K58" s="1"/>
      <c r="L58" s="1"/>
      <c r="M58" s="1" t="s">
        <v>161</v>
      </c>
    </row>
    <row r="59" spans="1:13" ht="12.75">
      <c r="A59" s="1"/>
      <c r="B59" s="14" t="s">
        <v>203</v>
      </c>
      <c r="C59" s="1"/>
      <c r="D59" s="1"/>
      <c r="E59" s="1" t="s">
        <v>204</v>
      </c>
      <c r="F59" s="1"/>
      <c r="G59" s="1"/>
      <c r="H59" s="1" t="s">
        <v>160</v>
      </c>
      <c r="I59" s="1">
        <v>16.75</v>
      </c>
      <c r="J59" s="1">
        <v>28475</v>
      </c>
      <c r="K59" s="1"/>
      <c r="L59" s="1"/>
      <c r="M59" s="1" t="s">
        <v>161</v>
      </c>
    </row>
    <row r="60" spans="1:13" ht="12.75">
      <c r="A60" s="1"/>
      <c r="B60" s="14" t="s">
        <v>205</v>
      </c>
      <c r="C60" s="1"/>
      <c r="D60" s="1"/>
      <c r="E60" s="1" t="s">
        <v>204</v>
      </c>
      <c r="F60" s="1"/>
      <c r="G60" s="1"/>
      <c r="H60" s="1" t="s">
        <v>160</v>
      </c>
      <c r="I60" s="1">
        <v>1.6</v>
      </c>
      <c r="J60" s="1">
        <v>2720</v>
      </c>
      <c r="K60" s="1"/>
      <c r="L60" s="1"/>
      <c r="M60" s="1" t="s">
        <v>161</v>
      </c>
    </row>
    <row r="61" spans="1:13" ht="12.75">
      <c r="A61" s="1"/>
      <c r="B61" s="14" t="s">
        <v>206</v>
      </c>
      <c r="C61" s="1"/>
      <c r="D61" s="1"/>
      <c r="E61" s="1" t="s">
        <v>204</v>
      </c>
      <c r="F61" s="1"/>
      <c r="G61" s="1"/>
      <c r="H61" s="1" t="s">
        <v>160</v>
      </c>
      <c r="I61" s="1">
        <v>2.12</v>
      </c>
      <c r="J61" s="1">
        <v>3604</v>
      </c>
      <c r="K61" s="1"/>
      <c r="L61" s="1"/>
      <c r="M61" s="1" t="s">
        <v>161</v>
      </c>
    </row>
    <row r="62" spans="1:13" ht="12.75">
      <c r="A62" s="1"/>
      <c r="B62" s="14" t="s">
        <v>207</v>
      </c>
      <c r="C62" s="1"/>
      <c r="D62" s="1"/>
      <c r="E62" s="1" t="s">
        <v>204</v>
      </c>
      <c r="F62" s="1"/>
      <c r="G62" s="1"/>
      <c r="H62" s="1" t="s">
        <v>160</v>
      </c>
      <c r="I62" s="1">
        <v>50</v>
      </c>
      <c r="J62" s="1">
        <v>85000</v>
      </c>
      <c r="K62" s="1"/>
      <c r="L62" s="1"/>
      <c r="M62" s="1" t="s">
        <v>161</v>
      </c>
    </row>
    <row r="63" spans="1:13" ht="12.75">
      <c r="A63" s="1"/>
      <c r="B63" s="14" t="s">
        <v>208</v>
      </c>
      <c r="C63" s="1"/>
      <c r="D63" s="1"/>
      <c r="E63" s="1" t="s">
        <v>204</v>
      </c>
      <c r="F63" s="1"/>
      <c r="G63" s="1"/>
      <c r="H63" s="1" t="s">
        <v>160</v>
      </c>
      <c r="I63" s="1">
        <v>5.3</v>
      </c>
      <c r="J63" s="1">
        <v>9010</v>
      </c>
      <c r="K63" s="1"/>
      <c r="L63" s="1"/>
      <c r="M63" s="1" t="s">
        <v>161</v>
      </c>
    </row>
    <row r="64" spans="1:13" ht="12.75">
      <c r="A64" s="1"/>
      <c r="B64" s="14" t="s">
        <v>209</v>
      </c>
      <c r="C64" s="1"/>
      <c r="D64" s="1"/>
      <c r="E64" s="1" t="s">
        <v>204</v>
      </c>
      <c r="F64" s="1"/>
      <c r="G64" s="1"/>
      <c r="H64" s="1" t="s">
        <v>160</v>
      </c>
      <c r="I64" s="1">
        <v>1.92</v>
      </c>
      <c r="J64" s="1">
        <v>3264</v>
      </c>
      <c r="K64" s="1"/>
      <c r="L64" s="1"/>
      <c r="M64" s="1" t="s">
        <v>161</v>
      </c>
    </row>
    <row r="65" spans="1:13" ht="12.75">
      <c r="A65" s="1"/>
      <c r="B65" s="14" t="s">
        <v>210</v>
      </c>
      <c r="C65" s="1"/>
      <c r="D65" s="1"/>
      <c r="E65" s="1" t="s">
        <v>204</v>
      </c>
      <c r="F65" s="1"/>
      <c r="G65" s="1"/>
      <c r="H65" s="1" t="s">
        <v>160</v>
      </c>
      <c r="I65" s="1">
        <v>2.4</v>
      </c>
      <c r="J65" s="1">
        <v>4080</v>
      </c>
      <c r="K65" s="1"/>
      <c r="L65" s="1"/>
      <c r="M65" s="1" t="s">
        <v>161</v>
      </c>
    </row>
    <row r="66" spans="1:13" ht="12.75">
      <c r="A66" s="1"/>
      <c r="B66" s="14" t="s">
        <v>211</v>
      </c>
      <c r="C66" s="1"/>
      <c r="D66" s="1"/>
      <c r="E66" s="1" t="s">
        <v>204</v>
      </c>
      <c r="F66" s="1"/>
      <c r="G66" s="1"/>
      <c r="H66" s="1" t="s">
        <v>160</v>
      </c>
      <c r="I66" s="1">
        <v>3</v>
      </c>
      <c r="J66" s="1">
        <v>5100</v>
      </c>
      <c r="K66" s="1"/>
      <c r="L66" s="1"/>
      <c r="M66" s="1" t="s">
        <v>161</v>
      </c>
    </row>
    <row r="67" spans="1:13" ht="12.75">
      <c r="A67" s="1"/>
      <c r="B67" s="14" t="s">
        <v>212</v>
      </c>
      <c r="C67" s="1"/>
      <c r="D67" s="1"/>
      <c r="E67" s="1" t="s">
        <v>204</v>
      </c>
      <c r="F67" s="1"/>
      <c r="G67" s="1"/>
      <c r="H67" s="1" t="s">
        <v>160</v>
      </c>
      <c r="I67" s="1">
        <v>10</v>
      </c>
      <c r="J67" s="1">
        <v>17000</v>
      </c>
      <c r="K67" s="1"/>
      <c r="L67" s="1"/>
      <c r="M67" s="1" t="s">
        <v>161</v>
      </c>
    </row>
    <row r="68" spans="1:13" ht="12.75">
      <c r="A68" s="1"/>
      <c r="B68" s="14" t="s">
        <v>213</v>
      </c>
      <c r="C68" s="1"/>
      <c r="D68" s="1"/>
      <c r="E68" s="1" t="s">
        <v>214</v>
      </c>
      <c r="F68" s="1"/>
      <c r="G68" s="1"/>
      <c r="H68" s="1" t="s">
        <v>160</v>
      </c>
      <c r="I68" s="1">
        <v>5</v>
      </c>
      <c r="J68" s="1">
        <v>8500</v>
      </c>
      <c r="K68" s="1"/>
      <c r="L68" s="1"/>
      <c r="M68" s="1" t="s">
        <v>161</v>
      </c>
    </row>
    <row r="69" spans="1:13" ht="12.75">
      <c r="A69" s="1"/>
      <c r="B69" s="14" t="s">
        <v>215</v>
      </c>
      <c r="C69" s="1"/>
      <c r="D69" s="1"/>
      <c r="E69" s="1" t="s">
        <v>216</v>
      </c>
      <c r="F69" s="1"/>
      <c r="G69" s="1"/>
      <c r="H69" s="1" t="s">
        <v>160</v>
      </c>
      <c r="I69" s="1">
        <v>9</v>
      </c>
      <c r="J69" s="1">
        <v>1700</v>
      </c>
      <c r="K69" s="1"/>
      <c r="L69" s="1"/>
      <c r="M69" s="1" t="s">
        <v>161</v>
      </c>
    </row>
    <row r="70" spans="1:13" ht="12.75">
      <c r="A70" s="1"/>
      <c r="B70" s="14" t="s">
        <v>217</v>
      </c>
      <c r="C70" s="1"/>
      <c r="D70" s="1"/>
      <c r="E70" s="1" t="s">
        <v>216</v>
      </c>
      <c r="F70" s="1"/>
      <c r="G70" s="1"/>
      <c r="H70" s="1" t="s">
        <v>160</v>
      </c>
      <c r="I70" s="1">
        <v>4.3</v>
      </c>
      <c r="J70" s="1">
        <v>7310</v>
      </c>
      <c r="K70" s="1"/>
      <c r="L70" s="1"/>
      <c r="M70" s="1" t="s">
        <v>161</v>
      </c>
    </row>
    <row r="71" spans="1:13" ht="12.75">
      <c r="A71" s="1"/>
      <c r="B71" s="14" t="s">
        <v>218</v>
      </c>
      <c r="C71" s="1"/>
      <c r="D71" s="1"/>
      <c r="E71" s="1" t="s">
        <v>216</v>
      </c>
      <c r="F71" s="1"/>
      <c r="G71" s="1"/>
      <c r="H71" s="1" t="s">
        <v>160</v>
      </c>
      <c r="I71" s="1">
        <v>5</v>
      </c>
      <c r="J71" s="1">
        <v>8500</v>
      </c>
      <c r="K71" s="1"/>
      <c r="L71" s="1"/>
      <c r="M71" s="1" t="s">
        <v>161</v>
      </c>
    </row>
    <row r="72" spans="1:13" ht="12.75">
      <c r="A72" s="1"/>
      <c r="B72" s="14" t="s">
        <v>219</v>
      </c>
      <c r="C72" s="1"/>
      <c r="D72" s="1"/>
      <c r="E72" s="1" t="s">
        <v>216</v>
      </c>
      <c r="F72" s="1"/>
      <c r="G72" s="1"/>
      <c r="H72" s="1" t="s">
        <v>160</v>
      </c>
      <c r="I72" s="1">
        <v>5</v>
      </c>
      <c r="J72" s="1">
        <v>8500</v>
      </c>
      <c r="K72" s="1"/>
      <c r="L72" s="1"/>
      <c r="M72" s="1" t="s">
        <v>161</v>
      </c>
    </row>
    <row r="73" spans="1:13" ht="12.75">
      <c r="A73" s="1"/>
      <c r="B73" s="14" t="s">
        <v>220</v>
      </c>
      <c r="C73" s="1"/>
      <c r="D73" s="1"/>
      <c r="E73" s="1" t="s">
        <v>216</v>
      </c>
      <c r="F73" s="1"/>
      <c r="G73" s="1"/>
      <c r="H73" s="1" t="s">
        <v>160</v>
      </c>
      <c r="I73" s="1">
        <v>5</v>
      </c>
      <c r="J73" s="1">
        <v>8500</v>
      </c>
      <c r="K73" s="1"/>
      <c r="L73" s="1"/>
      <c r="M73" s="1" t="s">
        <v>161</v>
      </c>
    </row>
    <row r="74" spans="1:13" ht="12.75">
      <c r="A74" s="1"/>
      <c r="B74" s="14" t="s">
        <v>221</v>
      </c>
      <c r="C74" s="1"/>
      <c r="D74" s="1"/>
      <c r="E74" s="1" t="s">
        <v>216</v>
      </c>
      <c r="F74" s="1"/>
      <c r="G74" s="1"/>
      <c r="H74" s="1" t="s">
        <v>160</v>
      </c>
      <c r="I74" s="1">
        <v>18.5</v>
      </c>
      <c r="J74" s="1">
        <v>31450</v>
      </c>
      <c r="K74" s="1"/>
      <c r="L74" s="1"/>
      <c r="M74" s="1" t="s">
        <v>161</v>
      </c>
    </row>
    <row r="75" spans="1:13" ht="12.75">
      <c r="A75" s="1"/>
      <c r="B75" s="14" t="s">
        <v>222</v>
      </c>
      <c r="C75" s="1"/>
      <c r="D75" s="1"/>
      <c r="E75" s="1" t="s">
        <v>216</v>
      </c>
      <c r="F75" s="1"/>
      <c r="G75" s="1"/>
      <c r="H75" s="1" t="s">
        <v>160</v>
      </c>
      <c r="I75" s="1">
        <v>2.5</v>
      </c>
      <c r="J75" s="1">
        <v>4250</v>
      </c>
      <c r="K75" s="1"/>
      <c r="L75" s="1"/>
      <c r="M75" s="1" t="s">
        <v>161</v>
      </c>
    </row>
    <row r="76" spans="1:13" ht="12.75">
      <c r="A76" s="1"/>
      <c r="B76" s="14" t="s">
        <v>223</v>
      </c>
      <c r="C76" s="1"/>
      <c r="D76" s="1"/>
      <c r="E76" s="1" t="s">
        <v>216</v>
      </c>
      <c r="F76" s="1"/>
      <c r="G76" s="1"/>
      <c r="H76" s="1" t="s">
        <v>160</v>
      </c>
      <c r="I76" s="1">
        <v>3</v>
      </c>
      <c r="J76" s="1">
        <v>5100</v>
      </c>
      <c r="K76" s="1"/>
      <c r="L76" s="1"/>
      <c r="M76" s="1" t="s">
        <v>161</v>
      </c>
    </row>
    <row r="77" spans="1:13" ht="12.75">
      <c r="A77" s="1"/>
      <c r="B77" s="14" t="s">
        <v>224</v>
      </c>
      <c r="C77" s="1"/>
      <c r="D77" s="1"/>
      <c r="E77" s="1" t="s">
        <v>216</v>
      </c>
      <c r="F77" s="1"/>
      <c r="G77" s="1"/>
      <c r="H77" s="1" t="s">
        <v>160</v>
      </c>
      <c r="I77" s="1">
        <v>7</v>
      </c>
      <c r="J77" s="1">
        <v>11900</v>
      </c>
      <c r="K77" s="1"/>
      <c r="L77" s="1"/>
      <c r="M77" s="1" t="s">
        <v>161</v>
      </c>
    </row>
    <row r="78" spans="1:13" ht="12.75">
      <c r="A78" s="1"/>
      <c r="B78" s="14" t="s">
        <v>225</v>
      </c>
      <c r="C78" s="1"/>
      <c r="D78" s="1"/>
      <c r="E78" s="1" t="s">
        <v>216</v>
      </c>
      <c r="F78" s="1"/>
      <c r="G78" s="1"/>
      <c r="H78" s="1" t="s">
        <v>160</v>
      </c>
      <c r="I78" s="1">
        <v>1</v>
      </c>
      <c r="J78" s="1">
        <v>1700</v>
      </c>
      <c r="K78" s="1"/>
      <c r="L78" s="1"/>
      <c r="M78" s="1" t="s">
        <v>161</v>
      </c>
    </row>
    <row r="79" spans="1:13" ht="12.75">
      <c r="A79" s="1"/>
      <c r="B79" s="14" t="s">
        <v>226</v>
      </c>
      <c r="C79" s="1"/>
      <c r="D79" s="1"/>
      <c r="E79" s="1" t="s">
        <v>216</v>
      </c>
      <c r="F79" s="1"/>
      <c r="G79" s="1"/>
      <c r="H79" s="1" t="s">
        <v>160</v>
      </c>
      <c r="I79" s="1">
        <v>5</v>
      </c>
      <c r="J79" s="1">
        <v>8500</v>
      </c>
      <c r="K79" s="1"/>
      <c r="L79" s="1"/>
      <c r="M79" s="1" t="s">
        <v>161</v>
      </c>
    </row>
    <row r="80" spans="1:13" ht="12.75">
      <c r="A80" s="1"/>
      <c r="B80" s="14" t="s">
        <v>227</v>
      </c>
      <c r="C80" s="1"/>
      <c r="D80" s="1"/>
      <c r="E80" s="1" t="s">
        <v>216</v>
      </c>
      <c r="F80" s="1"/>
      <c r="G80" s="1"/>
      <c r="H80" s="1" t="s">
        <v>160</v>
      </c>
      <c r="I80" s="1">
        <v>10</v>
      </c>
      <c r="J80" s="1">
        <v>17000</v>
      </c>
      <c r="K80" s="1"/>
      <c r="L80" s="1"/>
      <c r="M80" s="1" t="s">
        <v>161</v>
      </c>
    </row>
    <row r="81" spans="1:13" ht="12.75">
      <c r="A81" s="1"/>
      <c r="B81" s="14" t="s">
        <v>228</v>
      </c>
      <c r="C81" s="1"/>
      <c r="D81" s="1"/>
      <c r="E81" s="1" t="s">
        <v>216</v>
      </c>
      <c r="F81" s="1"/>
      <c r="G81" s="1"/>
      <c r="H81" s="1" t="s">
        <v>160</v>
      </c>
      <c r="I81" s="1">
        <v>3.6</v>
      </c>
      <c r="J81" s="1">
        <v>6120</v>
      </c>
      <c r="K81" s="1"/>
      <c r="L81" s="1"/>
      <c r="M81" s="1" t="s">
        <v>161</v>
      </c>
    </row>
    <row r="82" spans="1:13" ht="12.75">
      <c r="A82" s="1"/>
      <c r="B82" s="14" t="s">
        <v>229</v>
      </c>
      <c r="C82" s="1"/>
      <c r="D82" s="1"/>
      <c r="E82" s="1" t="s">
        <v>216</v>
      </c>
      <c r="F82" s="1"/>
      <c r="G82" s="1"/>
      <c r="H82" s="1" t="s">
        <v>160</v>
      </c>
      <c r="I82" s="1">
        <v>6</v>
      </c>
      <c r="J82" s="1">
        <v>10200</v>
      </c>
      <c r="K82" s="1"/>
      <c r="L82" s="1"/>
      <c r="M82" s="1" t="s">
        <v>161</v>
      </c>
    </row>
    <row r="83" spans="1:13" ht="12.75">
      <c r="A83" s="1"/>
      <c r="B83" s="14" t="s">
        <v>230</v>
      </c>
      <c r="C83" s="1"/>
      <c r="D83" s="1"/>
      <c r="E83" s="1" t="s">
        <v>216</v>
      </c>
      <c r="F83" s="1"/>
      <c r="G83" s="1"/>
      <c r="H83" s="1" t="s">
        <v>160</v>
      </c>
      <c r="I83" s="1">
        <v>5</v>
      </c>
      <c r="J83" s="1">
        <v>8500</v>
      </c>
      <c r="K83" s="1"/>
      <c r="L83" s="1"/>
      <c r="M83" s="1" t="s">
        <v>161</v>
      </c>
    </row>
    <row r="84" spans="1:13" ht="12.75">
      <c r="A84" s="1"/>
      <c r="B84" s="14" t="s">
        <v>231</v>
      </c>
      <c r="C84" s="1"/>
      <c r="D84" s="1"/>
      <c r="E84" s="1" t="s">
        <v>216</v>
      </c>
      <c r="F84" s="1"/>
      <c r="G84" s="1"/>
      <c r="H84" s="1" t="s">
        <v>160</v>
      </c>
      <c r="I84" s="1">
        <v>3</v>
      </c>
      <c r="J84" s="1">
        <v>5100</v>
      </c>
      <c r="K84" s="1"/>
      <c r="L84" s="1"/>
      <c r="M84" s="1" t="s">
        <v>161</v>
      </c>
    </row>
    <row r="85" spans="1:13" ht="12.75">
      <c r="A85" s="1"/>
      <c r="B85" s="14" t="s">
        <v>232</v>
      </c>
      <c r="C85" s="1"/>
      <c r="D85" s="1"/>
      <c r="E85" s="1" t="s">
        <v>216</v>
      </c>
      <c r="F85" s="1"/>
      <c r="G85" s="1"/>
      <c r="H85" s="1" t="s">
        <v>160</v>
      </c>
      <c r="I85" s="1">
        <v>10.1</v>
      </c>
      <c r="J85" s="1">
        <v>17170</v>
      </c>
      <c r="K85" s="1"/>
      <c r="L85" s="1"/>
      <c r="M85" s="1" t="s">
        <v>161</v>
      </c>
    </row>
    <row r="86" spans="1:13" ht="12.75">
      <c r="A86" s="1"/>
      <c r="B86" s="14" t="s">
        <v>233</v>
      </c>
      <c r="C86" s="1"/>
      <c r="D86" s="1"/>
      <c r="E86" s="1" t="s">
        <v>216</v>
      </c>
      <c r="F86" s="1"/>
      <c r="G86" s="1"/>
      <c r="H86" s="1" t="s">
        <v>160</v>
      </c>
      <c r="I86" s="1">
        <v>2.12</v>
      </c>
      <c r="J86" s="1">
        <v>3604</v>
      </c>
      <c r="K86" s="1"/>
      <c r="L86" s="1"/>
      <c r="M86" s="1" t="s">
        <v>161</v>
      </c>
    </row>
    <row r="87" spans="1:13" ht="12.75">
      <c r="A87" s="1"/>
      <c r="B87" s="14" t="s">
        <v>234</v>
      </c>
      <c r="C87" s="1"/>
      <c r="D87" s="1"/>
      <c r="E87" s="1" t="s">
        <v>216</v>
      </c>
      <c r="F87" s="1"/>
      <c r="G87" s="1"/>
      <c r="H87" s="1" t="s">
        <v>160</v>
      </c>
      <c r="I87" s="1">
        <v>3.2</v>
      </c>
      <c r="J87" s="1">
        <v>5440</v>
      </c>
      <c r="K87" s="1"/>
      <c r="L87" s="1"/>
      <c r="M87" s="1" t="s">
        <v>161</v>
      </c>
    </row>
    <row r="88" spans="1:13" ht="12.75">
      <c r="A88" s="1"/>
      <c r="B88" s="14" t="s">
        <v>235</v>
      </c>
      <c r="C88" s="1"/>
      <c r="D88" s="1"/>
      <c r="E88" s="1" t="s">
        <v>216</v>
      </c>
      <c r="F88" s="1"/>
      <c r="G88" s="1"/>
      <c r="H88" s="1" t="s">
        <v>160</v>
      </c>
      <c r="I88" s="1">
        <v>4.2</v>
      </c>
      <c r="J88" s="1">
        <v>7140</v>
      </c>
      <c r="K88" s="1"/>
      <c r="L88" s="1"/>
      <c r="M88" s="1" t="s">
        <v>161</v>
      </c>
    </row>
    <row r="89" spans="1:13" ht="12.75">
      <c r="A89" s="1"/>
      <c r="B89" s="14" t="s">
        <v>236</v>
      </c>
      <c r="C89" s="1"/>
      <c r="D89" s="1"/>
      <c r="E89" s="1" t="s">
        <v>216</v>
      </c>
      <c r="F89" s="1"/>
      <c r="G89" s="1"/>
      <c r="H89" s="1" t="s">
        <v>160</v>
      </c>
      <c r="I89" s="1">
        <v>3</v>
      </c>
      <c r="J89" s="1">
        <v>5100</v>
      </c>
      <c r="K89" s="1"/>
      <c r="L89" s="1"/>
      <c r="M89" s="1" t="s">
        <v>161</v>
      </c>
    </row>
    <row r="90" spans="1:13" ht="12.75">
      <c r="A90" s="1"/>
      <c r="B90" s="14" t="s">
        <v>237</v>
      </c>
      <c r="C90" s="1"/>
      <c r="D90" s="1"/>
      <c r="E90" s="1" t="s">
        <v>216</v>
      </c>
      <c r="F90" s="1"/>
      <c r="G90" s="1"/>
      <c r="H90" s="1" t="s">
        <v>160</v>
      </c>
      <c r="I90" s="1">
        <v>13.8</v>
      </c>
      <c r="J90" s="1">
        <v>23460</v>
      </c>
      <c r="K90" s="1"/>
      <c r="L90" s="1"/>
      <c r="M90" s="1" t="s">
        <v>161</v>
      </c>
    </row>
    <row r="91" spans="1:13" ht="12.75">
      <c r="A91" s="1"/>
      <c r="B91" s="14" t="s">
        <v>238</v>
      </c>
      <c r="C91" s="1"/>
      <c r="D91" s="1"/>
      <c r="E91" s="1" t="s">
        <v>216</v>
      </c>
      <c r="F91" s="1"/>
      <c r="G91" s="1"/>
      <c r="H91" s="1" t="s">
        <v>160</v>
      </c>
      <c r="I91" s="1">
        <v>1.86</v>
      </c>
      <c r="J91" s="1">
        <v>3162</v>
      </c>
      <c r="K91" s="1"/>
      <c r="L91" s="1"/>
      <c r="M91" s="1" t="s">
        <v>161</v>
      </c>
    </row>
    <row r="92" spans="1:13" ht="12.75">
      <c r="A92" s="1"/>
      <c r="B92" s="14" t="s">
        <v>239</v>
      </c>
      <c r="C92" s="1"/>
      <c r="D92" s="1"/>
      <c r="E92" s="1" t="s">
        <v>216</v>
      </c>
      <c r="F92" s="1"/>
      <c r="G92" s="1"/>
      <c r="H92" s="1" t="s">
        <v>160</v>
      </c>
      <c r="I92" s="1">
        <v>3</v>
      </c>
      <c r="J92" s="1">
        <v>5100</v>
      </c>
      <c r="K92" s="1"/>
      <c r="L92" s="1"/>
      <c r="M92" s="1" t="s">
        <v>161</v>
      </c>
    </row>
    <row r="93" spans="1:13" ht="12.75">
      <c r="A93" s="1"/>
      <c r="B93" s="14" t="s">
        <v>240</v>
      </c>
      <c r="C93" s="1"/>
      <c r="D93" s="1"/>
      <c r="E93" s="1" t="s">
        <v>216</v>
      </c>
      <c r="F93" s="1"/>
      <c r="G93" s="1"/>
      <c r="H93" s="1" t="s">
        <v>160</v>
      </c>
      <c r="I93" s="1">
        <v>5</v>
      </c>
      <c r="J93" s="1">
        <v>8500</v>
      </c>
      <c r="K93" s="1"/>
      <c r="L93" s="1"/>
      <c r="M93" s="1" t="s">
        <v>161</v>
      </c>
    </row>
    <row r="94" spans="1:13" ht="12.75">
      <c r="A94" s="1"/>
      <c r="B94" s="14" t="s">
        <v>241</v>
      </c>
      <c r="C94" s="1"/>
      <c r="D94" s="1"/>
      <c r="E94" s="1" t="s">
        <v>216</v>
      </c>
      <c r="F94" s="1"/>
      <c r="G94" s="1"/>
      <c r="H94" s="1" t="s">
        <v>160</v>
      </c>
      <c r="I94" s="1">
        <v>3</v>
      </c>
      <c r="J94" s="1">
        <v>5100</v>
      </c>
      <c r="K94" s="1"/>
      <c r="L94" s="1"/>
      <c r="M94" s="1" t="s">
        <v>161</v>
      </c>
    </row>
    <row r="95" spans="1:13" ht="12.75">
      <c r="A95" s="1"/>
      <c r="B95" s="14" t="s">
        <v>242</v>
      </c>
      <c r="C95" s="1"/>
      <c r="D95" s="1"/>
      <c r="E95" s="1" t="s">
        <v>216</v>
      </c>
      <c r="F95" s="1"/>
      <c r="G95" s="1"/>
      <c r="H95" s="1" t="s">
        <v>160</v>
      </c>
      <c r="I95" s="1">
        <v>5</v>
      </c>
      <c r="J95" s="1">
        <v>8500</v>
      </c>
      <c r="K95" s="1"/>
      <c r="L95" s="1"/>
      <c r="M95" s="1" t="s">
        <v>161</v>
      </c>
    </row>
    <row r="96" spans="1:13" ht="12.75">
      <c r="A96" s="1"/>
      <c r="B96" s="14" t="s">
        <v>243</v>
      </c>
      <c r="C96" s="1"/>
      <c r="D96" s="1"/>
      <c r="E96" s="1" t="s">
        <v>216</v>
      </c>
      <c r="F96" s="1"/>
      <c r="G96" s="1"/>
      <c r="H96" s="1" t="s">
        <v>160</v>
      </c>
      <c r="I96" s="1">
        <v>6.4</v>
      </c>
      <c r="J96" s="1">
        <v>10880</v>
      </c>
      <c r="K96" s="1"/>
      <c r="L96" s="1"/>
      <c r="M96" s="1" t="s">
        <v>161</v>
      </c>
    </row>
    <row r="97" spans="1:13" ht="12.75">
      <c r="A97" s="1"/>
      <c r="B97" s="14" t="s">
        <v>244</v>
      </c>
      <c r="C97" s="1"/>
      <c r="D97" s="1"/>
      <c r="E97" s="1" t="s">
        <v>216</v>
      </c>
      <c r="F97" s="1"/>
      <c r="G97" s="1"/>
      <c r="H97" s="1" t="s">
        <v>160</v>
      </c>
      <c r="I97" s="1">
        <v>5</v>
      </c>
      <c r="J97" s="1">
        <v>8500</v>
      </c>
      <c r="K97" s="1"/>
      <c r="L97" s="1"/>
      <c r="M97" s="1" t="s">
        <v>161</v>
      </c>
    </row>
    <row r="98" spans="1:13" ht="12.75">
      <c r="A98" s="1"/>
      <c r="B98" s="14" t="s">
        <v>245</v>
      </c>
      <c r="C98" s="1"/>
      <c r="D98" s="1"/>
      <c r="E98" s="1" t="s">
        <v>216</v>
      </c>
      <c r="F98" s="1"/>
      <c r="G98" s="1"/>
      <c r="H98" s="1" t="s">
        <v>160</v>
      </c>
      <c r="I98" s="1">
        <v>3.18</v>
      </c>
      <c r="J98" s="1">
        <v>5406</v>
      </c>
      <c r="K98" s="1"/>
      <c r="L98" s="1"/>
      <c r="M98" s="1" t="s">
        <v>161</v>
      </c>
    </row>
    <row r="99" spans="1:13" ht="12.75">
      <c r="A99" s="1"/>
      <c r="B99" s="14" t="s">
        <v>246</v>
      </c>
      <c r="C99" s="1"/>
      <c r="D99" s="1"/>
      <c r="E99" s="1" t="s">
        <v>216</v>
      </c>
      <c r="F99" s="1"/>
      <c r="G99" s="1"/>
      <c r="H99" s="1" t="s">
        <v>160</v>
      </c>
      <c r="I99" s="1">
        <v>5</v>
      </c>
      <c r="J99" s="1">
        <v>8500</v>
      </c>
      <c r="K99" s="1"/>
      <c r="L99" s="1"/>
      <c r="M99" s="1" t="s">
        <v>161</v>
      </c>
    </row>
    <row r="100" spans="1:13" ht="12.75">
      <c r="A100" s="1"/>
      <c r="B100" s="14" t="s">
        <v>247</v>
      </c>
      <c r="C100" s="1"/>
      <c r="D100" s="1"/>
      <c r="E100" s="1" t="s">
        <v>216</v>
      </c>
      <c r="F100" s="1"/>
      <c r="G100" s="1"/>
      <c r="H100" s="1" t="s">
        <v>160</v>
      </c>
      <c r="I100" s="1">
        <v>3.18</v>
      </c>
      <c r="J100" s="1">
        <v>5406</v>
      </c>
      <c r="K100" s="1"/>
      <c r="L100" s="1"/>
      <c r="M100" s="1" t="s">
        <v>161</v>
      </c>
    </row>
    <row r="101" spans="1:13" ht="12.75">
      <c r="A101" s="1"/>
      <c r="B101" s="14" t="s">
        <v>248</v>
      </c>
      <c r="C101" s="1"/>
      <c r="D101" s="1"/>
      <c r="E101" s="1" t="s">
        <v>216</v>
      </c>
      <c r="F101" s="1"/>
      <c r="G101" s="1"/>
      <c r="H101" s="1" t="s">
        <v>160</v>
      </c>
      <c r="I101" s="1">
        <v>40</v>
      </c>
      <c r="J101" s="1">
        <v>68000</v>
      </c>
      <c r="K101" s="1"/>
      <c r="L101" s="1"/>
      <c r="M101" s="1" t="s">
        <v>161</v>
      </c>
    </row>
    <row r="102" spans="1:13" ht="12.75">
      <c r="A102" s="1"/>
      <c r="B102" s="14" t="s">
        <v>249</v>
      </c>
      <c r="C102" s="1"/>
      <c r="D102" s="1"/>
      <c r="E102" s="1" t="s">
        <v>216</v>
      </c>
      <c r="F102" s="1"/>
      <c r="G102" s="1"/>
      <c r="H102" s="1" t="s">
        <v>160</v>
      </c>
      <c r="I102" s="1">
        <v>2.0699999999999998</v>
      </c>
      <c r="J102" s="1">
        <v>3519</v>
      </c>
      <c r="K102" s="1"/>
      <c r="L102" s="1"/>
      <c r="M102" s="1" t="s">
        <v>161</v>
      </c>
    </row>
    <row r="103" spans="1:13" ht="12.75">
      <c r="A103" s="1"/>
      <c r="B103" s="14" t="s">
        <v>250</v>
      </c>
      <c r="C103" s="1"/>
      <c r="D103" s="1"/>
      <c r="E103" s="1" t="s">
        <v>216</v>
      </c>
      <c r="F103" s="1"/>
      <c r="G103" s="1"/>
      <c r="H103" s="1" t="s">
        <v>160</v>
      </c>
      <c r="I103" s="1">
        <v>3</v>
      </c>
      <c r="J103" s="1">
        <v>5100</v>
      </c>
      <c r="K103" s="1"/>
      <c r="L103" s="1"/>
      <c r="M103" s="1" t="s">
        <v>161</v>
      </c>
    </row>
    <row r="104" spans="1:13" ht="12.75">
      <c r="A104" s="1"/>
      <c r="B104" s="14" t="s">
        <v>251</v>
      </c>
      <c r="C104" s="1"/>
      <c r="D104" s="1"/>
      <c r="E104" s="1" t="s">
        <v>216</v>
      </c>
      <c r="F104" s="1"/>
      <c r="G104" s="1"/>
      <c r="H104" s="1" t="s">
        <v>160</v>
      </c>
      <c r="I104" s="1">
        <v>1.06</v>
      </c>
      <c r="J104" s="1">
        <v>1802</v>
      </c>
      <c r="K104" s="1"/>
      <c r="L104" s="1"/>
      <c r="M104" s="1" t="s">
        <v>161</v>
      </c>
    </row>
    <row r="105" spans="1:13" ht="12.75">
      <c r="A105" s="1"/>
      <c r="B105" s="14" t="s">
        <v>252</v>
      </c>
      <c r="C105" s="1"/>
      <c r="D105" s="1"/>
      <c r="E105" s="1" t="s">
        <v>216</v>
      </c>
      <c r="F105" s="1"/>
      <c r="G105" s="1"/>
      <c r="H105" s="1" t="s">
        <v>160</v>
      </c>
      <c r="I105" s="1">
        <v>1.5</v>
      </c>
      <c r="J105" s="1">
        <v>2550</v>
      </c>
      <c r="K105" s="1"/>
      <c r="L105" s="1"/>
      <c r="M105" s="1" t="s">
        <v>161</v>
      </c>
    </row>
    <row r="106" spans="1:13" ht="12.75">
      <c r="A106" s="1"/>
      <c r="B106" s="14" t="s">
        <v>253</v>
      </c>
      <c r="C106" s="1"/>
      <c r="D106" s="1"/>
      <c r="E106" s="1" t="s">
        <v>216</v>
      </c>
      <c r="F106" s="1"/>
      <c r="G106" s="1"/>
      <c r="H106" s="1" t="s">
        <v>160</v>
      </c>
      <c r="I106" s="1">
        <v>3.08</v>
      </c>
      <c r="J106" s="1">
        <v>5236</v>
      </c>
      <c r="K106" s="1"/>
      <c r="L106" s="1"/>
      <c r="M106" s="1" t="s">
        <v>161</v>
      </c>
    </row>
    <row r="107" spans="1:13" ht="12.75">
      <c r="A107" s="1"/>
      <c r="B107" s="14" t="s">
        <v>254</v>
      </c>
      <c r="C107" s="1"/>
      <c r="D107" s="1"/>
      <c r="E107" s="1" t="s">
        <v>216</v>
      </c>
      <c r="F107" s="1"/>
      <c r="G107" s="1"/>
      <c r="H107" s="1" t="s">
        <v>160</v>
      </c>
      <c r="I107" s="1">
        <v>5.5</v>
      </c>
      <c r="J107" s="1">
        <v>9350</v>
      </c>
      <c r="K107" s="1"/>
      <c r="L107" s="1"/>
      <c r="M107" s="1" t="s">
        <v>161</v>
      </c>
    </row>
    <row r="108" spans="1:13" ht="12.75">
      <c r="A108" s="1"/>
      <c r="B108" s="14" t="s">
        <v>255</v>
      </c>
      <c r="C108" s="1"/>
      <c r="D108" s="1"/>
      <c r="E108" s="1" t="s">
        <v>216</v>
      </c>
      <c r="F108" s="1"/>
      <c r="G108" s="1"/>
      <c r="H108" s="1" t="s">
        <v>160</v>
      </c>
      <c r="I108" s="1">
        <v>5</v>
      </c>
      <c r="J108" s="1">
        <v>8500</v>
      </c>
      <c r="K108" s="1"/>
      <c r="L108" s="1"/>
      <c r="M108" s="1" t="s">
        <v>161</v>
      </c>
    </row>
    <row r="109" spans="1:13" ht="12.75">
      <c r="A109" s="1"/>
      <c r="B109" s="14" t="s">
        <v>256</v>
      </c>
      <c r="C109" s="1"/>
      <c r="D109" s="1"/>
      <c r="E109" s="1" t="s">
        <v>216</v>
      </c>
      <c r="F109" s="1"/>
      <c r="G109" s="1"/>
      <c r="H109" s="1" t="s">
        <v>160</v>
      </c>
      <c r="I109" s="1">
        <v>5</v>
      </c>
      <c r="J109" s="1">
        <v>8500</v>
      </c>
      <c r="K109" s="1"/>
      <c r="L109" s="1"/>
      <c r="M109" s="1" t="s">
        <v>161</v>
      </c>
    </row>
    <row r="110" spans="1:13" ht="12.75">
      <c r="A110" s="1"/>
      <c r="B110" s="14" t="s">
        <v>257</v>
      </c>
      <c r="C110" s="1"/>
      <c r="D110" s="1"/>
      <c r="E110" s="1" t="s">
        <v>216</v>
      </c>
      <c r="F110" s="1"/>
      <c r="G110" s="1"/>
      <c r="H110" s="1" t="s">
        <v>160</v>
      </c>
      <c r="I110" s="1">
        <v>5</v>
      </c>
      <c r="J110" s="1">
        <v>8500</v>
      </c>
      <c r="K110" s="1"/>
      <c r="L110" s="1"/>
      <c r="M110" s="1" t="s">
        <v>161</v>
      </c>
    </row>
    <row r="111" spans="1:13" ht="12.75">
      <c r="A111" s="1"/>
      <c r="B111" s="14" t="s">
        <v>258</v>
      </c>
      <c r="C111" s="1"/>
      <c r="D111" s="1"/>
      <c r="E111" s="1" t="s">
        <v>216</v>
      </c>
      <c r="F111" s="1"/>
      <c r="G111" s="1"/>
      <c r="H111" s="1" t="s">
        <v>160</v>
      </c>
      <c r="I111" s="1">
        <v>5</v>
      </c>
      <c r="J111" s="1">
        <v>8500</v>
      </c>
      <c r="K111" s="1"/>
      <c r="L111" s="1"/>
      <c r="M111" s="1" t="s">
        <v>161</v>
      </c>
    </row>
    <row r="112" spans="1:13" ht="12.75">
      <c r="A112" s="1"/>
      <c r="B112" s="14" t="s">
        <v>259</v>
      </c>
      <c r="C112" s="1"/>
      <c r="D112" s="1"/>
      <c r="E112" s="1" t="s">
        <v>216</v>
      </c>
      <c r="F112" s="1"/>
      <c r="G112" s="1"/>
      <c r="H112" s="1" t="s">
        <v>160</v>
      </c>
      <c r="I112" s="1">
        <v>2</v>
      </c>
      <c r="J112" s="1">
        <v>3400</v>
      </c>
      <c r="K112" s="1"/>
      <c r="L112" s="1"/>
      <c r="M112" s="1" t="s">
        <v>161</v>
      </c>
    </row>
    <row r="113" spans="1:13" ht="12.75">
      <c r="A113" s="1"/>
      <c r="B113" s="14" t="s">
        <v>260</v>
      </c>
      <c r="C113" s="1"/>
      <c r="D113" s="1"/>
      <c r="E113" s="1" t="s">
        <v>216</v>
      </c>
      <c r="F113" s="1"/>
      <c r="G113" s="1"/>
      <c r="H113" s="1" t="s">
        <v>160</v>
      </c>
      <c r="I113" s="1">
        <v>5</v>
      </c>
      <c r="J113" s="1">
        <v>8500</v>
      </c>
      <c r="K113" s="1"/>
      <c r="L113" s="1"/>
      <c r="M113" s="1" t="s">
        <v>161</v>
      </c>
    </row>
    <row r="114" spans="1:13" ht="12.75">
      <c r="A114" s="1"/>
      <c r="B114" s="14" t="s">
        <v>261</v>
      </c>
      <c r="C114" s="1"/>
      <c r="D114" s="1"/>
      <c r="E114" s="1" t="s">
        <v>216</v>
      </c>
      <c r="F114" s="1"/>
      <c r="G114" s="1"/>
      <c r="H114" s="1" t="s">
        <v>160</v>
      </c>
      <c r="I114" s="1">
        <v>33.28</v>
      </c>
      <c r="J114" s="1">
        <v>56576</v>
      </c>
      <c r="K114" s="1"/>
      <c r="L114" s="1"/>
      <c r="M114" s="1" t="s">
        <v>161</v>
      </c>
    </row>
    <row r="115" spans="1:13" ht="12.75">
      <c r="A115" s="1"/>
      <c r="B115" s="14" t="s">
        <v>262</v>
      </c>
      <c r="C115" s="1"/>
      <c r="D115" s="1"/>
      <c r="E115" s="1" t="s">
        <v>216</v>
      </c>
      <c r="F115" s="1"/>
      <c r="G115" s="1"/>
      <c r="H115" s="1" t="s">
        <v>160</v>
      </c>
      <c r="I115" s="1">
        <v>10</v>
      </c>
      <c r="J115" s="1">
        <v>17000</v>
      </c>
      <c r="K115" s="1"/>
      <c r="L115" s="1"/>
      <c r="M115" s="1" t="s">
        <v>161</v>
      </c>
    </row>
    <row r="116" spans="1:13" ht="12.75">
      <c r="A116" s="1"/>
      <c r="B116" s="14" t="s">
        <v>263</v>
      </c>
      <c r="C116" s="1"/>
      <c r="D116" s="1"/>
      <c r="E116" s="1" t="s">
        <v>216</v>
      </c>
      <c r="F116" s="1"/>
      <c r="G116" s="1"/>
      <c r="H116" s="1" t="s">
        <v>160</v>
      </c>
      <c r="I116" s="1">
        <v>7.68</v>
      </c>
      <c r="J116" s="1">
        <v>13056</v>
      </c>
      <c r="K116" s="1"/>
      <c r="L116" s="1"/>
      <c r="M116" s="1" t="s">
        <v>161</v>
      </c>
    </row>
    <row r="117" spans="1:13" ht="12.75">
      <c r="A117" s="1"/>
      <c r="B117" s="14" t="s">
        <v>264</v>
      </c>
      <c r="C117" s="1"/>
      <c r="D117" s="1"/>
      <c r="E117" s="1" t="s">
        <v>216</v>
      </c>
      <c r="F117" s="1"/>
      <c r="G117" s="1"/>
      <c r="H117" s="1" t="s">
        <v>160</v>
      </c>
      <c r="I117" s="1">
        <v>2.12</v>
      </c>
      <c r="J117" s="1">
        <v>3604</v>
      </c>
      <c r="K117" s="1"/>
      <c r="L117" s="1"/>
      <c r="M117" s="1" t="s">
        <v>161</v>
      </c>
    </row>
    <row r="118" spans="1:13" ht="12.75">
      <c r="A118" s="1"/>
      <c r="B118" s="16" t="s">
        <v>265</v>
      </c>
      <c r="C118" s="1"/>
      <c r="D118" s="1"/>
      <c r="E118" s="1" t="s">
        <v>216</v>
      </c>
      <c r="F118" s="1"/>
      <c r="G118" s="1"/>
      <c r="H118" s="1" t="s">
        <v>160</v>
      </c>
      <c r="I118" s="1">
        <v>7.84</v>
      </c>
      <c r="J118" s="1">
        <v>13328</v>
      </c>
      <c r="K118" s="1"/>
      <c r="L118" s="1"/>
      <c r="M118" s="1" t="s">
        <v>161</v>
      </c>
    </row>
    <row r="119" spans="1:13" ht="12.75">
      <c r="A119" s="1"/>
      <c r="B119" s="14" t="s">
        <v>266</v>
      </c>
      <c r="C119" s="1"/>
      <c r="D119" s="1"/>
      <c r="E119" s="1" t="s">
        <v>267</v>
      </c>
      <c r="F119" s="1"/>
      <c r="G119" s="1"/>
      <c r="H119" s="1" t="s">
        <v>160</v>
      </c>
      <c r="I119" s="1">
        <v>2</v>
      </c>
      <c r="J119" s="1">
        <v>3400</v>
      </c>
      <c r="K119" s="1"/>
      <c r="L119" s="1"/>
      <c r="M119" s="1" t="s">
        <v>161</v>
      </c>
    </row>
    <row r="120" spans="1:13" ht="12.75">
      <c r="A120" s="1"/>
      <c r="B120" s="14" t="s">
        <v>268</v>
      </c>
      <c r="C120" s="1"/>
      <c r="D120" s="1"/>
      <c r="E120" s="1" t="s">
        <v>267</v>
      </c>
      <c r="F120" s="1"/>
      <c r="G120" s="1"/>
      <c r="H120" s="1" t="s">
        <v>160</v>
      </c>
      <c r="I120" s="1">
        <v>1.5</v>
      </c>
      <c r="J120" s="1">
        <v>2550</v>
      </c>
      <c r="K120" s="1"/>
      <c r="L120" s="1"/>
      <c r="M120" s="1" t="s">
        <v>161</v>
      </c>
    </row>
    <row r="121" spans="1:13" ht="12.75">
      <c r="A121" s="1"/>
      <c r="B121" s="14" t="s">
        <v>269</v>
      </c>
      <c r="C121" s="1"/>
      <c r="D121" s="1"/>
      <c r="E121" s="1" t="s">
        <v>267</v>
      </c>
      <c r="F121" s="1"/>
      <c r="G121" s="1"/>
      <c r="H121" s="1" t="s">
        <v>160</v>
      </c>
      <c r="I121" s="1">
        <v>10</v>
      </c>
      <c r="J121" s="1">
        <v>17000</v>
      </c>
      <c r="K121" s="1"/>
      <c r="L121" s="1"/>
      <c r="M121" s="1" t="s">
        <v>161</v>
      </c>
    </row>
    <row r="122" spans="1:13" ht="12.75">
      <c r="A122" s="1"/>
      <c r="B122" s="14" t="s">
        <v>270</v>
      </c>
      <c r="C122" s="1"/>
      <c r="D122" s="1"/>
      <c r="E122" s="1" t="s">
        <v>267</v>
      </c>
      <c r="F122" s="1"/>
      <c r="G122" s="1"/>
      <c r="H122" s="1" t="s">
        <v>160</v>
      </c>
      <c r="I122" s="1">
        <v>3</v>
      </c>
      <c r="J122" s="1">
        <v>5100</v>
      </c>
      <c r="K122" s="1"/>
      <c r="L122" s="1"/>
      <c r="M122" s="1" t="s">
        <v>161</v>
      </c>
    </row>
    <row r="123" spans="1:13" ht="12.75">
      <c r="A123" s="1"/>
      <c r="B123" s="14" t="s">
        <v>271</v>
      </c>
      <c r="C123" s="1"/>
      <c r="D123" s="1"/>
      <c r="E123" s="1" t="s">
        <v>267</v>
      </c>
      <c r="F123" s="1"/>
      <c r="G123" s="1"/>
      <c r="H123" s="1" t="s">
        <v>160</v>
      </c>
      <c r="I123" s="1">
        <v>2</v>
      </c>
      <c r="J123" s="1">
        <v>3400</v>
      </c>
      <c r="K123" s="1"/>
      <c r="L123" s="1"/>
      <c r="M123" s="1" t="s">
        <v>161</v>
      </c>
    </row>
    <row r="124" spans="1:13" ht="12.75">
      <c r="A124" s="1"/>
      <c r="B124" s="14" t="s">
        <v>272</v>
      </c>
      <c r="C124" s="1"/>
      <c r="D124" s="1"/>
      <c r="E124" s="1" t="s">
        <v>267</v>
      </c>
      <c r="F124" s="1"/>
      <c r="G124" s="1"/>
      <c r="H124" s="1" t="s">
        <v>160</v>
      </c>
      <c r="I124" s="1">
        <v>20</v>
      </c>
      <c r="J124" s="1">
        <v>34000</v>
      </c>
      <c r="K124" s="1"/>
      <c r="L124" s="1"/>
      <c r="M124" s="1" t="s">
        <v>161</v>
      </c>
    </row>
    <row r="125" spans="1:13" ht="12.75">
      <c r="A125" s="1"/>
      <c r="B125" s="14" t="s">
        <v>273</v>
      </c>
      <c r="C125" s="1"/>
      <c r="D125" s="1"/>
      <c r="E125" s="1" t="s">
        <v>267</v>
      </c>
      <c r="F125" s="1"/>
      <c r="G125" s="1"/>
      <c r="H125" s="1" t="s">
        <v>160</v>
      </c>
      <c r="I125" s="1">
        <v>1</v>
      </c>
      <c r="J125" s="1">
        <v>1700</v>
      </c>
      <c r="K125" s="1"/>
      <c r="L125" s="1"/>
      <c r="M125" s="1" t="s">
        <v>161</v>
      </c>
    </row>
    <row r="126" spans="1:13" ht="12.75">
      <c r="A126" s="1"/>
      <c r="B126" s="14" t="s">
        <v>274</v>
      </c>
      <c r="C126" s="1"/>
      <c r="D126" s="1"/>
      <c r="E126" s="1" t="s">
        <v>267</v>
      </c>
      <c r="F126" s="1"/>
      <c r="G126" s="1"/>
      <c r="H126" s="1" t="s">
        <v>160</v>
      </c>
      <c r="I126" s="1">
        <v>3</v>
      </c>
      <c r="J126" s="1">
        <v>5100</v>
      </c>
      <c r="K126" s="1"/>
      <c r="L126" s="1"/>
      <c r="M126" s="1" t="s">
        <v>161</v>
      </c>
    </row>
    <row r="127" spans="1:13" ht="12.75">
      <c r="A127" s="1"/>
      <c r="B127" s="14" t="s">
        <v>275</v>
      </c>
      <c r="C127" s="1"/>
      <c r="D127" s="1"/>
      <c r="E127" s="1" t="s">
        <v>267</v>
      </c>
      <c r="F127" s="1"/>
      <c r="G127" s="1"/>
      <c r="H127" s="1" t="s">
        <v>160</v>
      </c>
      <c r="I127" s="1">
        <v>2</v>
      </c>
      <c r="J127" s="1">
        <v>3400</v>
      </c>
      <c r="K127" s="1"/>
      <c r="L127" s="1"/>
      <c r="M127" s="1" t="s">
        <v>161</v>
      </c>
    </row>
    <row r="128" spans="1:13" ht="12.75">
      <c r="A128" s="1"/>
      <c r="B128" s="14" t="s">
        <v>276</v>
      </c>
      <c r="C128" s="1"/>
      <c r="D128" s="1"/>
      <c r="E128" s="1" t="s">
        <v>267</v>
      </c>
      <c r="F128" s="1"/>
      <c r="G128" s="1"/>
      <c r="H128" s="1" t="s">
        <v>160</v>
      </c>
      <c r="I128" s="1">
        <v>95.25</v>
      </c>
      <c r="J128" s="1">
        <v>161925</v>
      </c>
      <c r="K128" s="1"/>
      <c r="L128" s="1"/>
      <c r="M128" s="1" t="s">
        <v>161</v>
      </c>
    </row>
    <row r="129" spans="1:13" ht="12.75">
      <c r="A129" s="1"/>
      <c r="B129" s="14" t="s">
        <v>277</v>
      </c>
      <c r="C129" s="1"/>
      <c r="D129" s="1"/>
      <c r="E129" s="1" t="s">
        <v>267</v>
      </c>
      <c r="F129" s="1"/>
      <c r="G129" s="1"/>
      <c r="H129" s="1" t="s">
        <v>160</v>
      </c>
      <c r="I129" s="1">
        <v>5</v>
      </c>
      <c r="J129" s="1">
        <v>8500</v>
      </c>
      <c r="K129" s="1"/>
      <c r="L129" s="1"/>
      <c r="M129" s="1" t="s">
        <v>161</v>
      </c>
    </row>
    <row r="130" spans="1:13" ht="12.75">
      <c r="A130" s="1"/>
      <c r="B130" s="14" t="s">
        <v>278</v>
      </c>
      <c r="C130" s="1"/>
      <c r="D130" s="1"/>
      <c r="E130" s="1" t="s">
        <v>267</v>
      </c>
      <c r="F130" s="1"/>
      <c r="G130" s="1"/>
      <c r="H130" s="1" t="s">
        <v>160</v>
      </c>
      <c r="I130" s="1">
        <v>10</v>
      </c>
      <c r="J130" s="1">
        <v>17000</v>
      </c>
      <c r="K130" s="1"/>
      <c r="L130" s="1"/>
      <c r="M130" s="1" t="s">
        <v>161</v>
      </c>
    </row>
    <row r="131" spans="1:13" ht="12.75">
      <c r="A131" s="1"/>
      <c r="B131" s="14" t="s">
        <v>279</v>
      </c>
      <c r="C131" s="1"/>
      <c r="D131" s="1"/>
      <c r="E131" s="1" t="s">
        <v>267</v>
      </c>
      <c r="F131" s="1"/>
      <c r="G131" s="1"/>
      <c r="H131" s="1" t="s">
        <v>160</v>
      </c>
      <c r="I131" s="1">
        <v>25</v>
      </c>
      <c r="J131" s="1">
        <v>42500</v>
      </c>
      <c r="K131" s="1"/>
      <c r="L131" s="1"/>
      <c r="M131" s="1" t="s">
        <v>161</v>
      </c>
    </row>
    <row r="132" spans="1:13" ht="12.75">
      <c r="A132" s="1"/>
      <c r="B132" s="14" t="s">
        <v>280</v>
      </c>
      <c r="C132" s="1"/>
      <c r="D132" s="1"/>
      <c r="E132" s="1" t="s">
        <v>267</v>
      </c>
      <c r="F132" s="1"/>
      <c r="G132" s="1"/>
      <c r="H132" s="1" t="s">
        <v>160</v>
      </c>
      <c r="I132" s="1">
        <v>25</v>
      </c>
      <c r="J132" s="1">
        <v>42500</v>
      </c>
      <c r="K132" s="1"/>
      <c r="L132" s="1"/>
      <c r="M132" s="1" t="s">
        <v>161</v>
      </c>
    </row>
    <row r="133" spans="1:13" ht="12.75">
      <c r="A133" s="1"/>
      <c r="B133" s="14" t="s">
        <v>281</v>
      </c>
      <c r="C133" s="1"/>
      <c r="D133" s="1"/>
      <c r="E133" s="1" t="s">
        <v>267</v>
      </c>
      <c r="F133" s="1"/>
      <c r="G133" s="1"/>
      <c r="H133" s="1" t="s">
        <v>160</v>
      </c>
      <c r="I133" s="1">
        <v>20</v>
      </c>
      <c r="J133" s="1">
        <v>34000</v>
      </c>
      <c r="K133" s="1"/>
      <c r="L133" s="1"/>
      <c r="M133" s="1" t="s">
        <v>161</v>
      </c>
    </row>
    <row r="134" spans="1:13" ht="12.75">
      <c r="A134" s="1"/>
      <c r="B134" s="14" t="s">
        <v>282</v>
      </c>
      <c r="C134" s="1"/>
      <c r="D134" s="1"/>
      <c r="E134" s="1" t="s">
        <v>267</v>
      </c>
      <c r="F134" s="1"/>
      <c r="G134" s="1"/>
      <c r="H134" s="1" t="s">
        <v>160</v>
      </c>
      <c r="I134" s="1">
        <v>5</v>
      </c>
      <c r="J134" s="1">
        <v>8500</v>
      </c>
      <c r="K134" s="1"/>
      <c r="L134" s="1"/>
      <c r="M134" s="1" t="s">
        <v>161</v>
      </c>
    </row>
    <row r="135" spans="1:13" ht="12.75">
      <c r="A135" s="1"/>
      <c r="B135" s="14" t="s">
        <v>283</v>
      </c>
      <c r="C135" s="1"/>
      <c r="D135" s="1"/>
      <c r="E135" s="1" t="s">
        <v>267</v>
      </c>
      <c r="F135" s="1"/>
      <c r="G135" s="1"/>
      <c r="H135" s="1" t="s">
        <v>160</v>
      </c>
      <c r="I135" s="1">
        <v>25</v>
      </c>
      <c r="J135" s="1">
        <v>42500</v>
      </c>
      <c r="K135" s="1"/>
      <c r="L135" s="1"/>
      <c r="M135" s="1" t="s">
        <v>161</v>
      </c>
    </row>
    <row r="136" spans="1:13" ht="12.75">
      <c r="A136" s="1"/>
      <c r="B136" s="14" t="s">
        <v>284</v>
      </c>
      <c r="C136" s="1"/>
      <c r="D136" s="1"/>
      <c r="E136" s="1" t="s">
        <v>267</v>
      </c>
      <c r="F136" s="1"/>
      <c r="G136" s="1"/>
      <c r="H136" s="1" t="s">
        <v>160</v>
      </c>
      <c r="I136" s="1">
        <v>5.3</v>
      </c>
      <c r="J136" s="1">
        <v>9010</v>
      </c>
      <c r="K136" s="1"/>
      <c r="L136" s="1"/>
      <c r="M136" s="1" t="s">
        <v>161</v>
      </c>
    </row>
    <row r="137" spans="1:13" ht="12.75">
      <c r="A137" s="1"/>
      <c r="B137" s="14" t="s">
        <v>285</v>
      </c>
      <c r="C137" s="1"/>
      <c r="D137" s="1"/>
      <c r="E137" s="1" t="s">
        <v>267</v>
      </c>
      <c r="F137" s="1"/>
      <c r="G137" s="1"/>
      <c r="H137" s="1" t="s">
        <v>160</v>
      </c>
      <c r="I137" s="1">
        <v>5</v>
      </c>
      <c r="J137" s="1">
        <v>8500</v>
      </c>
      <c r="K137" s="1"/>
      <c r="L137" s="1"/>
      <c r="M137" s="1" t="s">
        <v>161</v>
      </c>
    </row>
    <row r="138" spans="1:13" ht="12.75">
      <c r="A138" s="1"/>
      <c r="B138" s="14" t="s">
        <v>286</v>
      </c>
      <c r="C138" s="1"/>
      <c r="D138" s="1"/>
      <c r="E138" s="1" t="s">
        <v>267</v>
      </c>
      <c r="F138" s="1"/>
      <c r="G138" s="1"/>
      <c r="H138" s="1" t="s">
        <v>160</v>
      </c>
      <c r="I138" s="1">
        <v>10</v>
      </c>
      <c r="J138" s="1">
        <v>17000</v>
      </c>
      <c r="K138" s="1"/>
      <c r="L138" s="1"/>
      <c r="M138" s="1" t="s">
        <v>161</v>
      </c>
    </row>
    <row r="139" spans="1:13" ht="12.75">
      <c r="A139" s="1"/>
      <c r="B139" s="17" t="s">
        <v>287</v>
      </c>
      <c r="C139" s="1"/>
      <c r="D139" s="1"/>
      <c r="E139" s="1" t="s">
        <v>267</v>
      </c>
      <c r="F139" s="1"/>
      <c r="G139" s="1"/>
      <c r="H139" s="1" t="s">
        <v>160</v>
      </c>
      <c r="I139" s="1">
        <v>10</v>
      </c>
      <c r="J139" s="1">
        <v>17000</v>
      </c>
      <c r="K139" s="1"/>
      <c r="L139" s="1"/>
      <c r="M139" s="1" t="s">
        <v>161</v>
      </c>
    </row>
    <row r="140" spans="1:13" ht="12.75">
      <c r="A140" s="1"/>
      <c r="B140" s="18" t="s">
        <v>288</v>
      </c>
      <c r="C140" s="1"/>
      <c r="D140" s="1"/>
      <c r="E140" s="1" t="s">
        <v>267</v>
      </c>
      <c r="F140" s="1"/>
      <c r="G140" s="1"/>
      <c r="H140" s="1" t="s">
        <v>160</v>
      </c>
      <c r="I140" s="1">
        <v>5</v>
      </c>
      <c r="J140" s="1">
        <v>8500</v>
      </c>
      <c r="K140" s="1"/>
      <c r="L140" s="1"/>
      <c r="M140" s="1" t="s">
        <v>161</v>
      </c>
    </row>
    <row r="141" spans="1:13" ht="12.75">
      <c r="A141" s="1"/>
      <c r="B141" s="14" t="s">
        <v>289</v>
      </c>
      <c r="C141" s="1"/>
      <c r="D141" s="1"/>
      <c r="E141" s="1" t="s">
        <v>267</v>
      </c>
      <c r="F141" s="1"/>
      <c r="G141" s="1"/>
      <c r="H141" s="1" t="s">
        <v>160</v>
      </c>
      <c r="I141" s="1">
        <v>5</v>
      </c>
      <c r="J141" s="1">
        <v>8500</v>
      </c>
      <c r="K141" s="1"/>
      <c r="L141" s="1"/>
      <c r="M141" s="1" t="s">
        <v>161</v>
      </c>
    </row>
    <row r="142" spans="1:13" ht="12.75">
      <c r="A142" s="1"/>
      <c r="B142" s="14" t="s">
        <v>290</v>
      </c>
      <c r="C142" s="1"/>
      <c r="D142" s="1"/>
      <c r="E142" s="1" t="s">
        <v>267</v>
      </c>
      <c r="F142" s="1"/>
      <c r="G142" s="1"/>
      <c r="H142" s="1" t="s">
        <v>160</v>
      </c>
      <c r="I142" s="1">
        <v>10</v>
      </c>
      <c r="J142" s="1">
        <v>17000</v>
      </c>
      <c r="K142" s="1"/>
      <c r="L142" s="1"/>
      <c r="M142" s="1" t="s">
        <v>161</v>
      </c>
    </row>
    <row r="143" spans="1:13" ht="12.75">
      <c r="A143" s="1"/>
      <c r="B143" s="14" t="s">
        <v>291</v>
      </c>
      <c r="C143" s="1"/>
      <c r="D143" s="1"/>
      <c r="E143" s="1" t="s">
        <v>267</v>
      </c>
      <c r="F143" s="1"/>
      <c r="G143" s="1"/>
      <c r="H143" s="1" t="s">
        <v>160</v>
      </c>
      <c r="I143" s="1">
        <v>3</v>
      </c>
      <c r="J143" s="1">
        <v>5100</v>
      </c>
      <c r="K143" s="1"/>
      <c r="L143" s="1"/>
      <c r="M143" s="1" t="s">
        <v>161</v>
      </c>
    </row>
    <row r="144" spans="1:13" ht="12.75">
      <c r="A144" s="1"/>
      <c r="B144" s="14" t="s">
        <v>292</v>
      </c>
      <c r="C144" s="1"/>
      <c r="D144" s="1"/>
      <c r="E144" s="1" t="s">
        <v>267</v>
      </c>
      <c r="F144" s="1"/>
      <c r="G144" s="1"/>
      <c r="H144" s="1" t="s">
        <v>160</v>
      </c>
      <c r="I144" s="1">
        <v>5</v>
      </c>
      <c r="J144" s="1">
        <v>8500</v>
      </c>
      <c r="K144" s="1"/>
      <c r="L144" s="1"/>
      <c r="M144" s="1" t="s">
        <v>161</v>
      </c>
    </row>
    <row r="145" spans="1:13" ht="12.75">
      <c r="A145" s="1"/>
      <c r="B145" s="14" t="s">
        <v>293</v>
      </c>
      <c r="C145" s="1"/>
      <c r="D145" s="1"/>
      <c r="E145" s="1" t="s">
        <v>267</v>
      </c>
      <c r="F145" s="1"/>
      <c r="G145" s="1"/>
      <c r="H145" s="1" t="s">
        <v>160</v>
      </c>
      <c r="I145" s="1">
        <v>2</v>
      </c>
      <c r="J145" s="1">
        <v>3400</v>
      </c>
      <c r="K145" s="1"/>
      <c r="L145" s="1"/>
      <c r="M145" s="1" t="s">
        <v>161</v>
      </c>
    </row>
    <row r="146" spans="1:13" ht="12.75">
      <c r="A146" s="1"/>
      <c r="B146" s="14" t="s">
        <v>294</v>
      </c>
      <c r="C146" s="1"/>
      <c r="D146" s="1"/>
      <c r="E146" s="1" t="s">
        <v>267</v>
      </c>
      <c r="F146" s="1"/>
      <c r="G146" s="1"/>
      <c r="H146" s="1" t="s">
        <v>160</v>
      </c>
      <c r="I146" s="1">
        <v>2.56</v>
      </c>
      <c r="J146" s="1">
        <v>4352</v>
      </c>
      <c r="K146" s="1"/>
      <c r="L146" s="1"/>
      <c r="M146" s="1" t="s">
        <v>161</v>
      </c>
    </row>
    <row r="147" spans="1:13" ht="12.75">
      <c r="A147" s="1"/>
      <c r="B147" s="14" t="s">
        <v>295</v>
      </c>
      <c r="C147" s="1"/>
      <c r="D147" s="1"/>
      <c r="E147" s="1" t="s">
        <v>267</v>
      </c>
      <c r="F147" s="1"/>
      <c r="G147" s="1"/>
      <c r="H147" s="1" t="s">
        <v>160</v>
      </c>
      <c r="I147" s="1">
        <v>3</v>
      </c>
      <c r="J147" s="1">
        <v>1700</v>
      </c>
      <c r="K147" s="1"/>
      <c r="L147" s="1"/>
      <c r="M147" s="1" t="s">
        <v>161</v>
      </c>
    </row>
    <row r="148" spans="1:13" ht="12.75">
      <c r="A148" s="1"/>
      <c r="B148" s="14" t="s">
        <v>296</v>
      </c>
      <c r="C148" s="1"/>
      <c r="D148" s="1"/>
      <c r="E148" s="1" t="s">
        <v>267</v>
      </c>
      <c r="F148" s="1"/>
      <c r="G148" s="1"/>
      <c r="H148" s="1" t="s">
        <v>160</v>
      </c>
      <c r="I148" s="1">
        <v>5.5</v>
      </c>
      <c r="J148" s="1">
        <v>9350</v>
      </c>
      <c r="K148" s="1"/>
      <c r="L148" s="1"/>
      <c r="M148" s="1" t="s">
        <v>161</v>
      </c>
    </row>
    <row r="149" spans="1:13" ht="12.75">
      <c r="A149" s="1"/>
      <c r="B149" s="14" t="s">
        <v>297</v>
      </c>
      <c r="C149" s="1"/>
      <c r="D149" s="1"/>
      <c r="E149" s="1" t="s">
        <v>267</v>
      </c>
      <c r="F149" s="1"/>
      <c r="G149" s="1"/>
      <c r="H149" s="1" t="s">
        <v>160</v>
      </c>
      <c r="I149" s="1">
        <v>10</v>
      </c>
      <c r="J149" s="1">
        <v>17000</v>
      </c>
      <c r="K149" s="1"/>
      <c r="L149" s="1"/>
      <c r="M149" s="1" t="s">
        <v>161</v>
      </c>
    </row>
    <row r="150" spans="1:13" ht="12.75">
      <c r="A150" s="1"/>
      <c r="B150" s="14" t="s">
        <v>298</v>
      </c>
      <c r="C150" s="1"/>
      <c r="D150" s="1"/>
      <c r="E150" s="1" t="s">
        <v>267</v>
      </c>
      <c r="F150" s="1"/>
      <c r="G150" s="1"/>
      <c r="H150" s="1" t="s">
        <v>160</v>
      </c>
      <c r="I150" s="1">
        <v>6</v>
      </c>
      <c r="J150" s="1">
        <v>10200</v>
      </c>
      <c r="K150" s="1"/>
      <c r="L150" s="1"/>
      <c r="M150" s="1" t="s">
        <v>161</v>
      </c>
    </row>
    <row r="151" spans="1:13" ht="12.75">
      <c r="A151" s="1"/>
      <c r="B151" s="14" t="s">
        <v>299</v>
      </c>
      <c r="C151" s="1"/>
      <c r="D151" s="1"/>
      <c r="E151" s="1" t="s">
        <v>267</v>
      </c>
      <c r="F151" s="1"/>
      <c r="G151" s="1"/>
      <c r="H151" s="1" t="s">
        <v>160</v>
      </c>
      <c r="I151" s="1">
        <v>25</v>
      </c>
      <c r="J151" s="1">
        <v>42500</v>
      </c>
      <c r="K151" s="1"/>
      <c r="L151" s="1"/>
      <c r="M151" s="1" t="s">
        <v>161</v>
      </c>
    </row>
    <row r="152" spans="1:13" ht="12.75">
      <c r="A152" s="1"/>
      <c r="B152" s="14" t="s">
        <v>300</v>
      </c>
      <c r="C152" s="1"/>
      <c r="D152" s="1"/>
      <c r="E152" s="1" t="s">
        <v>267</v>
      </c>
      <c r="F152" s="1"/>
      <c r="G152" s="1"/>
      <c r="H152" s="1" t="s">
        <v>160</v>
      </c>
      <c r="I152" s="1">
        <v>5</v>
      </c>
      <c r="J152" s="1">
        <v>8500</v>
      </c>
      <c r="K152" s="1"/>
      <c r="L152" s="1"/>
      <c r="M152" s="1" t="s">
        <v>161</v>
      </c>
    </row>
    <row r="153" spans="1:13" ht="12.75">
      <c r="A153" s="1"/>
      <c r="B153" s="14" t="s">
        <v>301</v>
      </c>
      <c r="C153" s="1"/>
      <c r="D153" s="1"/>
      <c r="E153" s="1" t="s">
        <v>267</v>
      </c>
      <c r="F153" s="1"/>
      <c r="G153" s="1"/>
      <c r="H153" s="1" t="s">
        <v>160</v>
      </c>
      <c r="I153" s="1">
        <v>10</v>
      </c>
      <c r="J153" s="1">
        <v>1700</v>
      </c>
      <c r="K153" s="1"/>
      <c r="L153" s="1"/>
      <c r="M153" s="1" t="s">
        <v>161</v>
      </c>
    </row>
    <row r="154" spans="1:13" ht="12.75">
      <c r="A154" s="1"/>
      <c r="B154" s="14" t="s">
        <v>302</v>
      </c>
      <c r="C154" s="1"/>
      <c r="D154" s="1"/>
      <c r="E154" s="1" t="s">
        <v>267</v>
      </c>
      <c r="F154" s="1"/>
      <c r="G154" s="1"/>
      <c r="H154" s="1" t="s">
        <v>160</v>
      </c>
      <c r="I154" s="1">
        <v>3</v>
      </c>
      <c r="J154" s="1">
        <v>1700</v>
      </c>
      <c r="K154" s="1"/>
      <c r="L154" s="1"/>
      <c r="M154" s="1" t="s">
        <v>161</v>
      </c>
    </row>
    <row r="155" spans="1:13" ht="12.75">
      <c r="A155" s="1"/>
      <c r="B155" s="14" t="s">
        <v>303</v>
      </c>
      <c r="C155" s="1"/>
      <c r="D155" s="1"/>
      <c r="E155" s="1" t="s">
        <v>267</v>
      </c>
      <c r="F155" s="1"/>
      <c r="G155" s="1"/>
      <c r="H155" s="1" t="s">
        <v>160</v>
      </c>
      <c r="I155" s="1">
        <v>10</v>
      </c>
      <c r="J155" s="1">
        <v>17000</v>
      </c>
      <c r="K155" s="1"/>
      <c r="L155" s="1"/>
      <c r="M155" s="1" t="s">
        <v>161</v>
      </c>
    </row>
    <row r="156" spans="1:13" ht="12.75">
      <c r="A156" s="1"/>
      <c r="B156" s="14" t="s">
        <v>304</v>
      </c>
      <c r="C156" s="1"/>
      <c r="D156" s="1"/>
      <c r="E156" s="1" t="s">
        <v>305</v>
      </c>
      <c r="F156" s="1"/>
      <c r="G156" s="1"/>
      <c r="H156" s="1" t="s">
        <v>160</v>
      </c>
      <c r="I156" s="1">
        <v>5</v>
      </c>
      <c r="J156" s="1">
        <v>8500</v>
      </c>
      <c r="K156" s="1"/>
      <c r="L156" s="1"/>
      <c r="M156" s="1" t="s">
        <v>161</v>
      </c>
    </row>
    <row r="157" spans="1:13" ht="12.75">
      <c r="A157" s="1"/>
      <c r="B157" s="14" t="s">
        <v>306</v>
      </c>
      <c r="C157" s="1"/>
      <c r="D157" s="1"/>
      <c r="E157" s="1" t="s">
        <v>305</v>
      </c>
      <c r="F157" s="1"/>
      <c r="G157" s="1"/>
      <c r="H157" s="1" t="s">
        <v>160</v>
      </c>
      <c r="I157" s="1">
        <v>5</v>
      </c>
      <c r="J157" s="1">
        <v>8500</v>
      </c>
      <c r="K157" s="1"/>
      <c r="L157" s="1"/>
      <c r="M157" s="1" t="s">
        <v>161</v>
      </c>
    </row>
    <row r="158" spans="1:13" ht="12.75">
      <c r="A158" s="1"/>
      <c r="B158" s="14" t="s">
        <v>307</v>
      </c>
      <c r="C158" s="1"/>
      <c r="D158" s="1"/>
      <c r="E158" s="1" t="s">
        <v>305</v>
      </c>
      <c r="F158" s="1"/>
      <c r="G158" s="1"/>
      <c r="H158" s="1" t="s">
        <v>160</v>
      </c>
      <c r="I158" s="1">
        <v>2.1</v>
      </c>
      <c r="J158" s="1">
        <v>3570</v>
      </c>
      <c r="K158" s="1"/>
      <c r="L158" s="1"/>
      <c r="M158" s="1" t="s">
        <v>161</v>
      </c>
    </row>
    <row r="159" spans="1:13" ht="12.75">
      <c r="A159" s="1"/>
      <c r="B159" s="14" t="s">
        <v>308</v>
      </c>
      <c r="C159" s="1"/>
      <c r="D159" s="1"/>
      <c r="E159" s="1" t="s">
        <v>305</v>
      </c>
      <c r="F159" s="1"/>
      <c r="G159" s="1"/>
      <c r="H159" s="1" t="s">
        <v>160</v>
      </c>
      <c r="I159" s="1">
        <v>1.0349999999999999</v>
      </c>
      <c r="J159" s="1">
        <v>1759.5</v>
      </c>
      <c r="K159" s="1"/>
      <c r="L159" s="1"/>
      <c r="M159" s="1" t="s">
        <v>161</v>
      </c>
    </row>
    <row r="160" spans="1:13" ht="12.75">
      <c r="A160" s="1"/>
      <c r="B160" s="14" t="s">
        <v>309</v>
      </c>
      <c r="C160" s="1"/>
      <c r="D160" s="1"/>
      <c r="E160" s="1" t="s">
        <v>305</v>
      </c>
      <c r="F160" s="1"/>
      <c r="G160" s="1"/>
      <c r="H160" s="1" t="s">
        <v>160</v>
      </c>
      <c r="I160" s="1">
        <v>1.0349999999999999</v>
      </c>
      <c r="J160" s="1">
        <v>1759.5</v>
      </c>
      <c r="K160" s="1"/>
      <c r="L160" s="1"/>
      <c r="M160" s="1" t="s">
        <v>161</v>
      </c>
    </row>
    <row r="161" spans="1:13" ht="12.75">
      <c r="A161" s="1"/>
      <c r="B161" s="14" t="s">
        <v>310</v>
      </c>
      <c r="C161" s="1"/>
      <c r="D161" s="1"/>
      <c r="E161" s="1" t="s">
        <v>305</v>
      </c>
      <c r="F161" s="1"/>
      <c r="G161" s="1"/>
      <c r="H161" s="1" t="s">
        <v>160</v>
      </c>
      <c r="I161" s="1">
        <v>1.0349999999999999</v>
      </c>
      <c r="J161" s="1">
        <v>1759.5</v>
      </c>
      <c r="K161" s="1"/>
      <c r="L161" s="1"/>
      <c r="M161" s="1" t="s">
        <v>161</v>
      </c>
    </row>
    <row r="162" spans="1:13" ht="12.75">
      <c r="A162" s="1"/>
      <c r="B162" s="14" t="s">
        <v>311</v>
      </c>
      <c r="C162" s="1"/>
      <c r="D162" s="1"/>
      <c r="E162" s="1" t="s">
        <v>305</v>
      </c>
      <c r="F162" s="1"/>
      <c r="G162" s="1"/>
      <c r="H162" s="1" t="s">
        <v>160</v>
      </c>
      <c r="I162" s="1">
        <v>1.0349999999999999</v>
      </c>
      <c r="J162" s="1">
        <v>1759.5</v>
      </c>
      <c r="K162" s="1"/>
      <c r="L162" s="1"/>
      <c r="M162" s="1" t="s">
        <v>161</v>
      </c>
    </row>
    <row r="163" spans="1:13" ht="12.75">
      <c r="A163" s="1"/>
      <c r="B163" s="14" t="s">
        <v>312</v>
      </c>
      <c r="C163" s="1"/>
      <c r="D163" s="1"/>
      <c r="E163" s="1" t="s">
        <v>305</v>
      </c>
      <c r="F163" s="1"/>
      <c r="G163" s="1"/>
      <c r="H163" s="1" t="s">
        <v>160</v>
      </c>
      <c r="I163" s="1">
        <v>1.0349999999999999</v>
      </c>
      <c r="J163" s="1">
        <v>1759.5</v>
      </c>
      <c r="K163" s="1"/>
      <c r="L163" s="1"/>
      <c r="M163" s="1" t="s">
        <v>161</v>
      </c>
    </row>
    <row r="164" spans="1:13" ht="12.75">
      <c r="A164" s="1"/>
      <c r="B164" s="14" t="s">
        <v>313</v>
      </c>
      <c r="C164" s="1"/>
      <c r="D164" s="1"/>
      <c r="E164" s="1" t="s">
        <v>305</v>
      </c>
      <c r="F164" s="1"/>
      <c r="G164" s="1"/>
      <c r="H164" s="1" t="s">
        <v>160</v>
      </c>
      <c r="I164" s="1">
        <v>2.1</v>
      </c>
      <c r="J164" s="1">
        <v>3570</v>
      </c>
      <c r="K164" s="1"/>
      <c r="L164" s="1"/>
      <c r="M164" s="1" t="s">
        <v>161</v>
      </c>
    </row>
    <row r="165" spans="1:13" ht="12.75">
      <c r="A165" s="1"/>
      <c r="B165" s="14" t="s">
        <v>314</v>
      </c>
      <c r="C165" s="1"/>
      <c r="D165" s="1"/>
      <c r="E165" s="1" t="s">
        <v>305</v>
      </c>
      <c r="F165" s="1"/>
      <c r="G165" s="1"/>
      <c r="H165" s="1" t="s">
        <v>160</v>
      </c>
      <c r="I165" s="1">
        <v>2.1</v>
      </c>
      <c r="J165" s="1">
        <v>3570</v>
      </c>
      <c r="K165" s="1"/>
      <c r="L165" s="1"/>
      <c r="M165" s="1" t="s">
        <v>161</v>
      </c>
    </row>
    <row r="166" spans="1:13" ht="12.75">
      <c r="A166" s="1"/>
      <c r="B166" s="14" t="s">
        <v>315</v>
      </c>
      <c r="C166" s="1"/>
      <c r="D166" s="1"/>
      <c r="E166" s="1" t="s">
        <v>305</v>
      </c>
      <c r="F166" s="1"/>
      <c r="G166" s="1"/>
      <c r="H166" s="1" t="s">
        <v>160</v>
      </c>
      <c r="I166" s="1">
        <v>1.0349999999999999</v>
      </c>
      <c r="J166" s="1">
        <v>1759.5</v>
      </c>
      <c r="K166" s="1"/>
      <c r="L166" s="1"/>
      <c r="M166" s="1" t="s">
        <v>161</v>
      </c>
    </row>
    <row r="167" spans="1:13" ht="12.75">
      <c r="A167" s="1"/>
      <c r="B167" s="14" t="s">
        <v>316</v>
      </c>
      <c r="C167" s="1"/>
      <c r="D167" s="1"/>
      <c r="E167" s="1" t="s">
        <v>305</v>
      </c>
      <c r="F167" s="1"/>
      <c r="G167" s="1"/>
      <c r="H167" s="1" t="s">
        <v>160</v>
      </c>
      <c r="I167" s="1">
        <v>1.0349999999999999</v>
      </c>
      <c r="J167" s="1">
        <v>1759.5</v>
      </c>
      <c r="K167" s="1"/>
      <c r="L167" s="1"/>
      <c r="M167" s="1" t="s">
        <v>161</v>
      </c>
    </row>
    <row r="168" spans="1:13" ht="12.75">
      <c r="A168" s="1"/>
      <c r="B168" s="14" t="s">
        <v>317</v>
      </c>
      <c r="C168" s="1"/>
      <c r="D168" s="1"/>
      <c r="E168" s="1" t="s">
        <v>305</v>
      </c>
      <c r="F168" s="1"/>
      <c r="G168" s="1"/>
      <c r="H168" s="1" t="s">
        <v>160</v>
      </c>
      <c r="I168" s="1">
        <v>1.0349999999999999</v>
      </c>
      <c r="J168" s="1">
        <v>1759.5</v>
      </c>
      <c r="K168" s="1"/>
      <c r="L168" s="1"/>
      <c r="M168" s="1" t="s">
        <v>161</v>
      </c>
    </row>
    <row r="169" spans="1:13" ht="12.75">
      <c r="A169" s="1"/>
      <c r="B169" s="14" t="s">
        <v>318</v>
      </c>
      <c r="C169" s="1"/>
      <c r="D169" s="1"/>
      <c r="E169" s="1" t="s">
        <v>305</v>
      </c>
      <c r="F169" s="1"/>
      <c r="G169" s="1"/>
      <c r="H169" s="1" t="s">
        <v>160</v>
      </c>
      <c r="I169" s="1">
        <v>1.0349999999999999</v>
      </c>
      <c r="J169" s="1">
        <v>1759.5</v>
      </c>
      <c r="K169" s="1"/>
      <c r="L169" s="1"/>
      <c r="M169" s="1" t="s">
        <v>161</v>
      </c>
    </row>
    <row r="170" spans="1:13" ht="12.75">
      <c r="A170" s="1"/>
      <c r="B170" s="14" t="s">
        <v>319</v>
      </c>
      <c r="C170" s="1"/>
      <c r="D170" s="1"/>
      <c r="E170" s="1" t="s">
        <v>305</v>
      </c>
      <c r="F170" s="1"/>
      <c r="G170" s="1"/>
      <c r="H170" s="1" t="s">
        <v>160</v>
      </c>
      <c r="I170" s="1">
        <v>1.0349999999999999</v>
      </c>
      <c r="J170" s="1">
        <v>1759.5</v>
      </c>
      <c r="K170" s="1"/>
      <c r="L170" s="1"/>
      <c r="M170" s="1" t="s">
        <v>161</v>
      </c>
    </row>
    <row r="171" spans="1:13" ht="12.75">
      <c r="A171" s="1"/>
      <c r="B171" s="14" t="s">
        <v>320</v>
      </c>
      <c r="C171" s="1"/>
      <c r="D171" s="1"/>
      <c r="E171" s="1" t="s">
        <v>305</v>
      </c>
      <c r="F171" s="1"/>
      <c r="G171" s="1"/>
      <c r="H171" s="1" t="s">
        <v>160</v>
      </c>
      <c r="I171" s="1">
        <v>1.0349999999999999</v>
      </c>
      <c r="J171" s="1">
        <v>1759.5</v>
      </c>
      <c r="K171" s="1"/>
      <c r="L171" s="1"/>
      <c r="M171" s="1" t="s">
        <v>161</v>
      </c>
    </row>
    <row r="172" spans="1:13" ht="12.75">
      <c r="A172" s="1"/>
      <c r="B172" s="14" t="s">
        <v>321</v>
      </c>
      <c r="C172" s="1"/>
      <c r="D172" s="1"/>
      <c r="E172" s="1" t="s">
        <v>305</v>
      </c>
      <c r="F172" s="1"/>
      <c r="G172" s="1"/>
      <c r="H172" s="1" t="s">
        <v>160</v>
      </c>
      <c r="I172" s="1">
        <v>1.0349999999999999</v>
      </c>
      <c r="J172" s="1">
        <v>1759.5</v>
      </c>
      <c r="K172" s="1"/>
      <c r="L172" s="1"/>
      <c r="M172" s="1" t="s">
        <v>161</v>
      </c>
    </row>
    <row r="173" spans="1:13" ht="12.75">
      <c r="A173" s="1"/>
      <c r="B173" s="14" t="s">
        <v>322</v>
      </c>
      <c r="C173" s="1"/>
      <c r="D173" s="1"/>
      <c r="E173" s="1" t="s">
        <v>305</v>
      </c>
      <c r="F173" s="1"/>
      <c r="G173" s="1"/>
      <c r="H173" s="1" t="s">
        <v>160</v>
      </c>
      <c r="I173" s="1">
        <v>1.0349999999999999</v>
      </c>
      <c r="J173" s="1">
        <v>1759.5</v>
      </c>
      <c r="K173" s="1"/>
      <c r="L173" s="1"/>
      <c r="M173" s="1" t="s">
        <v>161</v>
      </c>
    </row>
    <row r="174" spans="1:13" ht="12.75">
      <c r="A174" s="1"/>
      <c r="B174" s="14" t="s">
        <v>323</v>
      </c>
      <c r="C174" s="1"/>
      <c r="D174" s="1"/>
      <c r="E174" s="1" t="s">
        <v>305</v>
      </c>
      <c r="F174" s="1"/>
      <c r="G174" s="1"/>
      <c r="H174" s="1" t="s">
        <v>160</v>
      </c>
      <c r="I174" s="1">
        <v>1.0349999999999999</v>
      </c>
      <c r="J174" s="1">
        <v>1759.5</v>
      </c>
      <c r="K174" s="1"/>
      <c r="L174" s="1"/>
      <c r="M174" s="1" t="s">
        <v>161</v>
      </c>
    </row>
    <row r="175" spans="1:13" ht="12.75">
      <c r="A175" s="1"/>
      <c r="B175" s="14" t="s">
        <v>324</v>
      </c>
      <c r="C175" s="1"/>
      <c r="D175" s="1"/>
      <c r="E175" s="1" t="s">
        <v>305</v>
      </c>
      <c r="F175" s="1"/>
      <c r="G175" s="1"/>
      <c r="H175" s="1" t="s">
        <v>160</v>
      </c>
      <c r="I175" s="1">
        <v>2.1</v>
      </c>
      <c r="J175" s="1">
        <v>3570</v>
      </c>
      <c r="K175" s="1"/>
      <c r="L175" s="1"/>
      <c r="M175" s="1" t="s">
        <v>161</v>
      </c>
    </row>
    <row r="176" spans="1:13" ht="12.75">
      <c r="A176" s="1"/>
      <c r="B176" s="14" t="s">
        <v>325</v>
      </c>
      <c r="C176" s="1"/>
      <c r="D176" s="1"/>
      <c r="E176" s="1" t="s">
        <v>305</v>
      </c>
      <c r="F176" s="1"/>
      <c r="G176" s="1"/>
      <c r="H176" s="1" t="s">
        <v>160</v>
      </c>
      <c r="I176" s="1">
        <v>2.1</v>
      </c>
      <c r="J176" s="1">
        <v>3570</v>
      </c>
      <c r="K176" s="1"/>
      <c r="L176" s="1"/>
      <c r="M176" s="1" t="s">
        <v>161</v>
      </c>
    </row>
    <row r="177" spans="1:13" ht="12.75">
      <c r="A177" s="1"/>
      <c r="B177" s="14" t="s">
        <v>326</v>
      </c>
      <c r="C177" s="1"/>
      <c r="D177" s="1"/>
      <c r="E177" s="1" t="s">
        <v>305</v>
      </c>
      <c r="F177" s="1"/>
      <c r="G177" s="1"/>
      <c r="H177" s="1" t="s">
        <v>160</v>
      </c>
      <c r="I177" s="1">
        <v>3.6</v>
      </c>
      <c r="J177" s="1">
        <v>6120</v>
      </c>
      <c r="K177" s="1"/>
      <c r="L177" s="1"/>
      <c r="M177" s="1" t="s">
        <v>161</v>
      </c>
    </row>
    <row r="178" spans="1:13" ht="12.75">
      <c r="A178" s="1"/>
      <c r="B178" s="14" t="s">
        <v>327</v>
      </c>
      <c r="C178" s="1"/>
      <c r="D178" s="1"/>
      <c r="E178" s="1" t="s">
        <v>305</v>
      </c>
      <c r="F178" s="1"/>
      <c r="G178" s="1"/>
      <c r="H178" s="1" t="s">
        <v>160</v>
      </c>
      <c r="I178" s="1">
        <v>2</v>
      </c>
      <c r="J178" s="1">
        <v>3400</v>
      </c>
      <c r="K178" s="1"/>
      <c r="L178" s="1"/>
      <c r="M178" s="1" t="s">
        <v>161</v>
      </c>
    </row>
    <row r="179" spans="1:13" ht="12.75">
      <c r="A179" s="1"/>
      <c r="B179" s="14" t="s">
        <v>328</v>
      </c>
      <c r="C179" s="1"/>
      <c r="D179" s="1"/>
      <c r="E179" s="1" t="s">
        <v>305</v>
      </c>
      <c r="F179" s="1"/>
      <c r="G179" s="1"/>
      <c r="H179" s="1" t="s">
        <v>160</v>
      </c>
      <c r="I179" s="1">
        <v>6.4</v>
      </c>
      <c r="J179" s="1">
        <v>10880</v>
      </c>
      <c r="K179" s="1"/>
      <c r="L179" s="1"/>
      <c r="M179" s="1" t="s">
        <v>161</v>
      </c>
    </row>
    <row r="180" spans="1:13" ht="12.75">
      <c r="A180" s="1"/>
      <c r="B180" s="14" t="s">
        <v>329</v>
      </c>
      <c r="C180" s="1"/>
      <c r="D180" s="1"/>
      <c r="E180" s="1" t="s">
        <v>305</v>
      </c>
      <c r="F180" s="1"/>
      <c r="G180" s="1"/>
      <c r="H180" s="1" t="s">
        <v>160</v>
      </c>
      <c r="I180" s="1">
        <v>1.9</v>
      </c>
      <c r="J180" s="1">
        <v>3230</v>
      </c>
      <c r="K180" s="1"/>
      <c r="L180" s="1"/>
      <c r="M180" s="1" t="s">
        <v>161</v>
      </c>
    </row>
    <row r="181" spans="1:13" ht="12.75">
      <c r="A181" s="1"/>
      <c r="B181" s="14" t="s">
        <v>330</v>
      </c>
      <c r="C181" s="1"/>
      <c r="D181" s="1"/>
      <c r="E181" s="1" t="s">
        <v>305</v>
      </c>
      <c r="F181" s="1"/>
      <c r="G181" s="1"/>
      <c r="H181" s="1" t="s">
        <v>160</v>
      </c>
      <c r="I181" s="1">
        <v>2.12</v>
      </c>
      <c r="J181" s="1">
        <v>3604</v>
      </c>
      <c r="K181" s="1"/>
      <c r="L181" s="1"/>
      <c r="M181" s="1" t="s">
        <v>161</v>
      </c>
    </row>
    <row r="182" spans="1:13" ht="12.75">
      <c r="A182" s="1"/>
      <c r="B182" s="14" t="s">
        <v>331</v>
      </c>
      <c r="C182" s="1"/>
      <c r="D182" s="1"/>
      <c r="E182" s="1" t="s">
        <v>305</v>
      </c>
      <c r="F182" s="1"/>
      <c r="G182" s="1"/>
      <c r="H182" s="1" t="s">
        <v>160</v>
      </c>
      <c r="I182" s="1">
        <v>3.2</v>
      </c>
      <c r="J182" s="1">
        <v>5440</v>
      </c>
      <c r="K182" s="1"/>
      <c r="L182" s="1"/>
      <c r="M182" s="1" t="s">
        <v>161</v>
      </c>
    </row>
    <row r="183" spans="1:13" ht="12.75">
      <c r="A183" s="1"/>
      <c r="B183" s="14" t="s">
        <v>332</v>
      </c>
      <c r="C183" s="1"/>
      <c r="D183" s="1"/>
      <c r="E183" s="1" t="s">
        <v>305</v>
      </c>
      <c r="F183" s="1"/>
      <c r="G183" s="1"/>
      <c r="H183" s="1" t="s">
        <v>160</v>
      </c>
      <c r="I183" s="1">
        <v>3.2</v>
      </c>
      <c r="J183" s="1">
        <v>5440</v>
      </c>
      <c r="K183" s="1"/>
      <c r="L183" s="1"/>
      <c r="M183" s="1" t="s">
        <v>161</v>
      </c>
    </row>
    <row r="184" spans="1:13" ht="12.75">
      <c r="A184" s="1"/>
      <c r="B184" s="14" t="s">
        <v>333</v>
      </c>
      <c r="C184" s="1"/>
      <c r="D184" s="1"/>
      <c r="E184" s="1" t="s">
        <v>305</v>
      </c>
      <c r="F184" s="1"/>
      <c r="G184" s="1"/>
      <c r="H184" s="1" t="s">
        <v>160</v>
      </c>
      <c r="I184" s="1">
        <v>3.1</v>
      </c>
      <c r="J184" s="1">
        <v>5270</v>
      </c>
      <c r="K184" s="1"/>
      <c r="L184" s="1"/>
      <c r="M184" s="1" t="s">
        <v>161</v>
      </c>
    </row>
    <row r="185" spans="1:13" ht="12.75">
      <c r="A185" s="1"/>
      <c r="B185" s="14" t="s">
        <v>334</v>
      </c>
      <c r="C185" s="1"/>
      <c r="D185" s="1"/>
      <c r="E185" s="1" t="s">
        <v>305</v>
      </c>
      <c r="F185" s="1"/>
      <c r="G185" s="1"/>
      <c r="H185" s="1" t="s">
        <v>160</v>
      </c>
      <c r="I185" s="1">
        <v>4.8</v>
      </c>
      <c r="J185" s="1">
        <v>8160</v>
      </c>
      <c r="K185" s="1"/>
      <c r="L185" s="1"/>
      <c r="M185" s="1" t="s">
        <v>161</v>
      </c>
    </row>
    <row r="186" spans="1:13" ht="12.75">
      <c r="A186" s="1"/>
      <c r="B186" s="14" t="s">
        <v>335</v>
      </c>
      <c r="C186" s="1"/>
      <c r="D186" s="1"/>
      <c r="E186" s="1" t="s">
        <v>305</v>
      </c>
      <c r="F186" s="1"/>
      <c r="G186" s="1"/>
      <c r="H186" s="1" t="s">
        <v>160</v>
      </c>
      <c r="I186" s="1">
        <v>4.3</v>
      </c>
      <c r="J186" s="1">
        <v>7310</v>
      </c>
      <c r="K186" s="1"/>
      <c r="L186" s="1"/>
      <c r="M186" s="1" t="s">
        <v>161</v>
      </c>
    </row>
    <row r="187" spans="1:13" ht="12.75">
      <c r="A187" s="1"/>
      <c r="B187" s="14" t="s">
        <v>336</v>
      </c>
      <c r="C187" s="1"/>
      <c r="D187" s="1"/>
      <c r="E187" s="1" t="s">
        <v>305</v>
      </c>
      <c r="F187" s="1"/>
      <c r="G187" s="1"/>
      <c r="H187" s="1" t="s">
        <v>160</v>
      </c>
      <c r="I187" s="1">
        <v>5.1749999999999998</v>
      </c>
      <c r="J187" s="1">
        <v>8797.5</v>
      </c>
      <c r="K187" s="1"/>
      <c r="L187" s="1"/>
      <c r="M187" s="1" t="s">
        <v>161</v>
      </c>
    </row>
    <row r="188" spans="1:13" ht="12.75">
      <c r="A188" s="1"/>
      <c r="B188" s="14" t="s">
        <v>337</v>
      </c>
      <c r="C188" s="1"/>
      <c r="D188" s="1"/>
      <c r="E188" s="1" t="s">
        <v>305</v>
      </c>
      <c r="F188" s="1"/>
      <c r="G188" s="1"/>
      <c r="H188" s="1" t="s">
        <v>160</v>
      </c>
      <c r="I188" s="1">
        <v>6.16</v>
      </c>
      <c r="J188" s="1">
        <v>10472</v>
      </c>
      <c r="K188" s="1"/>
      <c r="L188" s="1"/>
      <c r="M188" s="1" t="s">
        <v>161</v>
      </c>
    </row>
    <row r="189" spans="1:13" ht="12.75">
      <c r="A189" s="1"/>
      <c r="B189" s="14" t="s">
        <v>338</v>
      </c>
      <c r="C189" s="1"/>
      <c r="D189" s="1"/>
      <c r="E189" s="1" t="s">
        <v>305</v>
      </c>
      <c r="F189" s="1"/>
      <c r="G189" s="1"/>
      <c r="H189" s="1" t="s">
        <v>160</v>
      </c>
      <c r="I189" s="1">
        <v>1.89</v>
      </c>
      <c r="J189" s="1">
        <v>3213</v>
      </c>
      <c r="K189" s="1"/>
      <c r="L189" s="1"/>
      <c r="M189" s="1" t="s">
        <v>161</v>
      </c>
    </row>
    <row r="190" spans="1:13" ht="12.75">
      <c r="A190" s="1"/>
      <c r="B190" s="14" t="s">
        <v>339</v>
      </c>
      <c r="C190" s="1"/>
      <c r="D190" s="1"/>
      <c r="E190" s="1" t="s">
        <v>305</v>
      </c>
      <c r="F190" s="1"/>
      <c r="G190" s="1"/>
      <c r="H190" s="1" t="s">
        <v>160</v>
      </c>
      <c r="I190" s="1">
        <v>1.4</v>
      </c>
      <c r="J190" s="1">
        <v>2380</v>
      </c>
      <c r="K190" s="1"/>
      <c r="L190" s="1"/>
      <c r="M190" s="1" t="s">
        <v>161</v>
      </c>
    </row>
    <row r="191" spans="1:13" ht="12.75">
      <c r="A191" s="1"/>
      <c r="B191" s="14" t="s">
        <v>340</v>
      </c>
      <c r="C191" s="1"/>
      <c r="D191" s="1"/>
      <c r="E191" s="1" t="s">
        <v>305</v>
      </c>
      <c r="F191" s="1"/>
      <c r="G191" s="1"/>
      <c r="H191" s="1" t="s">
        <v>160</v>
      </c>
      <c r="I191" s="1">
        <v>2.56</v>
      </c>
      <c r="J191" s="1">
        <v>4352</v>
      </c>
      <c r="K191" s="1"/>
      <c r="L191" s="1"/>
      <c r="M191" s="1" t="s">
        <v>161</v>
      </c>
    </row>
    <row r="192" spans="1:13" ht="12.75">
      <c r="A192" s="1"/>
      <c r="B192" s="14" t="s">
        <v>341</v>
      </c>
      <c r="C192" s="1"/>
      <c r="D192" s="1"/>
      <c r="E192" s="1" t="s">
        <v>342</v>
      </c>
      <c r="F192" s="1"/>
      <c r="G192" s="1"/>
      <c r="H192" s="1" t="s">
        <v>160</v>
      </c>
      <c r="I192" s="1">
        <v>3</v>
      </c>
      <c r="J192" s="1">
        <v>5100</v>
      </c>
      <c r="K192" s="1"/>
      <c r="L192" s="1"/>
      <c r="M192" s="1" t="s">
        <v>161</v>
      </c>
    </row>
    <row r="193" spans="1:13" ht="12.75">
      <c r="A193" s="1"/>
      <c r="B193" s="14" t="s">
        <v>343</v>
      </c>
      <c r="C193" s="1"/>
      <c r="D193" s="1"/>
      <c r="E193" s="1" t="s">
        <v>342</v>
      </c>
      <c r="F193" s="1"/>
      <c r="G193" s="1"/>
      <c r="H193" s="1" t="s">
        <v>160</v>
      </c>
      <c r="I193" s="1">
        <v>80</v>
      </c>
      <c r="J193" s="1">
        <v>136000</v>
      </c>
      <c r="K193" s="1"/>
      <c r="L193" s="1"/>
      <c r="M193" s="1" t="s">
        <v>161</v>
      </c>
    </row>
    <row r="194" spans="1:13" ht="12.75">
      <c r="A194" s="1"/>
      <c r="B194" s="14" t="s">
        <v>344</v>
      </c>
      <c r="C194" s="1"/>
      <c r="D194" s="1"/>
      <c r="E194" s="1" t="s">
        <v>342</v>
      </c>
      <c r="F194" s="1"/>
      <c r="G194" s="1"/>
      <c r="H194" s="1" t="s">
        <v>160</v>
      </c>
      <c r="I194" s="1">
        <v>3</v>
      </c>
      <c r="J194" s="1">
        <v>5100</v>
      </c>
      <c r="K194" s="1"/>
      <c r="L194" s="1"/>
      <c r="M194" s="1" t="s">
        <v>161</v>
      </c>
    </row>
    <row r="195" spans="1:13" ht="12.75">
      <c r="A195" s="1"/>
      <c r="B195" s="14" t="s">
        <v>345</v>
      </c>
      <c r="C195" s="1"/>
      <c r="D195" s="1"/>
      <c r="E195" s="1" t="s">
        <v>346</v>
      </c>
      <c r="F195" s="1"/>
      <c r="G195" s="1"/>
      <c r="H195" s="1" t="s">
        <v>160</v>
      </c>
      <c r="I195" s="1">
        <v>5</v>
      </c>
      <c r="J195" s="1">
        <v>1700</v>
      </c>
      <c r="K195" s="1"/>
      <c r="L195" s="1"/>
      <c r="M195" s="1" t="s">
        <v>161</v>
      </c>
    </row>
    <row r="196" spans="1:13" ht="12.75">
      <c r="A196" s="1"/>
      <c r="B196" s="14" t="s">
        <v>347</v>
      </c>
      <c r="C196" s="1"/>
      <c r="D196" s="1"/>
      <c r="E196" s="1" t="s">
        <v>346</v>
      </c>
      <c r="F196" s="1"/>
      <c r="G196" s="1"/>
      <c r="H196" s="1" t="s">
        <v>160</v>
      </c>
      <c r="I196" s="1">
        <v>10</v>
      </c>
      <c r="J196" s="1">
        <v>17000</v>
      </c>
      <c r="K196" s="1"/>
      <c r="L196" s="1"/>
      <c r="M196" s="1" t="s">
        <v>161</v>
      </c>
    </row>
    <row r="197" spans="1:13" ht="12.75">
      <c r="A197" s="1"/>
      <c r="B197" s="14" t="s">
        <v>348</v>
      </c>
      <c r="C197" s="1"/>
      <c r="D197" s="1"/>
      <c r="E197" s="1" t="s">
        <v>346</v>
      </c>
      <c r="F197" s="1"/>
      <c r="G197" s="1"/>
      <c r="H197" s="1" t="s">
        <v>160</v>
      </c>
      <c r="I197" s="1">
        <v>15</v>
      </c>
      <c r="J197" s="1">
        <v>25500</v>
      </c>
      <c r="K197" s="1"/>
      <c r="L197" s="1"/>
      <c r="M197" s="1" t="s">
        <v>161</v>
      </c>
    </row>
    <row r="198" spans="1:13" ht="12.75">
      <c r="A198" s="1"/>
      <c r="B198" s="14" t="s">
        <v>349</v>
      </c>
      <c r="C198" s="1"/>
      <c r="D198" s="1"/>
      <c r="E198" s="1" t="s">
        <v>346</v>
      </c>
      <c r="F198" s="1"/>
      <c r="G198" s="1"/>
      <c r="H198" s="1" t="s">
        <v>160</v>
      </c>
      <c r="I198" s="1">
        <v>17.600000000000001</v>
      </c>
      <c r="J198" s="1">
        <v>29920</v>
      </c>
      <c r="K198" s="1"/>
      <c r="L198" s="1"/>
      <c r="M198" s="1" t="s">
        <v>161</v>
      </c>
    </row>
    <row r="199" spans="1:13" ht="12.75">
      <c r="A199" s="1"/>
      <c r="B199" s="14" t="s">
        <v>350</v>
      </c>
      <c r="C199" s="1"/>
      <c r="D199" s="1"/>
      <c r="E199" s="1" t="s">
        <v>346</v>
      </c>
      <c r="F199" s="1"/>
      <c r="G199" s="1"/>
      <c r="H199" s="1" t="s">
        <v>160</v>
      </c>
      <c r="I199" s="1">
        <v>30</v>
      </c>
      <c r="J199" s="1">
        <v>51000</v>
      </c>
      <c r="K199" s="1"/>
      <c r="L199" s="1"/>
      <c r="M199" s="1" t="s">
        <v>161</v>
      </c>
    </row>
    <row r="200" spans="1:13" ht="12.75">
      <c r="A200" s="1"/>
      <c r="B200" s="14" t="s">
        <v>351</v>
      </c>
      <c r="C200" s="1"/>
      <c r="D200" s="1"/>
      <c r="E200" s="1" t="s">
        <v>346</v>
      </c>
      <c r="F200" s="1"/>
      <c r="G200" s="1"/>
      <c r="H200" s="1" t="s">
        <v>160</v>
      </c>
      <c r="I200" s="1">
        <v>5.5</v>
      </c>
      <c r="J200" s="1">
        <v>9350</v>
      </c>
      <c r="K200" s="1"/>
      <c r="L200" s="1"/>
      <c r="M200" s="1" t="s">
        <v>161</v>
      </c>
    </row>
    <row r="201" spans="1:13" ht="12.75">
      <c r="A201" s="1"/>
      <c r="B201" s="14" t="s">
        <v>352</v>
      </c>
      <c r="C201" s="1"/>
      <c r="D201" s="1"/>
      <c r="E201" s="1" t="s">
        <v>346</v>
      </c>
      <c r="F201" s="1"/>
      <c r="G201" s="1"/>
      <c r="H201" s="1" t="s">
        <v>160</v>
      </c>
      <c r="I201" s="1">
        <v>150</v>
      </c>
      <c r="J201" s="1">
        <v>255000</v>
      </c>
      <c r="K201" s="1"/>
      <c r="L201" s="1"/>
      <c r="M201" s="1" t="s">
        <v>161</v>
      </c>
    </row>
    <row r="202" spans="1:13" ht="12.75">
      <c r="A202" s="1"/>
      <c r="B202" s="14" t="s">
        <v>353</v>
      </c>
      <c r="C202" s="1"/>
      <c r="D202" s="1"/>
      <c r="E202" s="1" t="s">
        <v>346</v>
      </c>
      <c r="F202" s="1"/>
      <c r="G202" s="1"/>
      <c r="H202" s="1" t="s">
        <v>160</v>
      </c>
      <c r="I202" s="1">
        <v>20</v>
      </c>
      <c r="J202" s="1">
        <v>34000</v>
      </c>
      <c r="K202" s="1"/>
      <c r="L202" s="1"/>
      <c r="M202" s="1" t="s">
        <v>161</v>
      </c>
    </row>
    <row r="203" spans="1:13" ht="12.75">
      <c r="A203" s="1"/>
      <c r="B203" s="14" t="s">
        <v>354</v>
      </c>
      <c r="C203" s="1"/>
      <c r="D203" s="1"/>
      <c r="E203" s="1" t="s">
        <v>346</v>
      </c>
      <c r="F203" s="1"/>
      <c r="G203" s="1"/>
      <c r="H203" s="1" t="s">
        <v>160</v>
      </c>
      <c r="I203" s="1">
        <v>30</v>
      </c>
      <c r="J203" s="1">
        <v>51000</v>
      </c>
      <c r="K203" s="1"/>
      <c r="L203" s="1"/>
      <c r="M203" s="1" t="s">
        <v>161</v>
      </c>
    </row>
    <row r="204" spans="1:13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 t="s">
        <v>161</v>
      </c>
    </row>
    <row r="205" spans="1:13" ht="12.75">
      <c r="A205" s="1"/>
      <c r="B205" s="1" t="s">
        <v>355</v>
      </c>
      <c r="C205" s="1"/>
      <c r="D205" s="1"/>
      <c r="E205" s="1" t="s">
        <v>356</v>
      </c>
      <c r="F205" s="1"/>
      <c r="G205" s="1"/>
      <c r="H205" s="1" t="s">
        <v>357</v>
      </c>
      <c r="I205" s="1">
        <v>2.5</v>
      </c>
      <c r="J205" s="1">
        <v>4250</v>
      </c>
      <c r="K205" s="1"/>
      <c r="L205" s="1"/>
      <c r="M205" s="1" t="s">
        <v>161</v>
      </c>
    </row>
    <row r="206" spans="1:13" ht="12.75">
      <c r="A206" s="1"/>
      <c r="B206" s="1" t="s">
        <v>358</v>
      </c>
      <c r="C206" s="1"/>
      <c r="D206" s="1"/>
      <c r="E206" s="1" t="s">
        <v>356</v>
      </c>
      <c r="F206" s="1"/>
      <c r="G206" s="1"/>
      <c r="H206" s="1" t="s">
        <v>357</v>
      </c>
      <c r="I206" s="1">
        <v>4</v>
      </c>
      <c r="J206" s="1">
        <v>6800</v>
      </c>
      <c r="K206" s="1"/>
      <c r="L206" s="1"/>
      <c r="M206" s="1" t="s">
        <v>161</v>
      </c>
    </row>
    <row r="207" spans="1:13" ht="12.75">
      <c r="A207" s="1"/>
      <c r="B207" s="1" t="s">
        <v>359</v>
      </c>
      <c r="C207" s="1"/>
      <c r="D207" s="1"/>
      <c r="E207" s="1" t="s">
        <v>356</v>
      </c>
      <c r="F207" s="1"/>
      <c r="G207" s="1"/>
      <c r="H207" s="1" t="s">
        <v>357</v>
      </c>
      <c r="I207" s="1">
        <v>5</v>
      </c>
      <c r="J207" s="1">
        <v>8500</v>
      </c>
      <c r="K207" s="1"/>
      <c r="L207" s="1"/>
      <c r="M207" s="1" t="s">
        <v>161</v>
      </c>
    </row>
    <row r="208" spans="1:13" ht="12.75">
      <c r="A208" s="1"/>
      <c r="B208" s="1" t="s">
        <v>360</v>
      </c>
      <c r="C208" s="1"/>
      <c r="D208" s="1"/>
      <c r="E208" s="1" t="s">
        <v>356</v>
      </c>
      <c r="F208" s="1"/>
      <c r="G208" s="1"/>
      <c r="H208" s="1" t="s">
        <v>357</v>
      </c>
      <c r="I208" s="1">
        <v>4</v>
      </c>
      <c r="J208" s="1">
        <v>6800</v>
      </c>
      <c r="K208" s="1"/>
      <c r="L208" s="1"/>
      <c r="M208" s="1" t="s">
        <v>161</v>
      </c>
    </row>
    <row r="209" spans="1:13" ht="12.75">
      <c r="A209" s="1"/>
      <c r="B209" s="1" t="s">
        <v>361</v>
      </c>
      <c r="C209" s="1"/>
      <c r="D209" s="1"/>
      <c r="E209" s="1" t="s">
        <v>362</v>
      </c>
      <c r="F209" s="1"/>
      <c r="G209" s="1"/>
      <c r="H209" s="1" t="s">
        <v>357</v>
      </c>
      <c r="I209" s="1">
        <v>1.04</v>
      </c>
      <c r="J209" s="1">
        <v>1759.5</v>
      </c>
      <c r="K209" s="1"/>
      <c r="L209" s="1"/>
      <c r="M209" s="1" t="s">
        <v>161</v>
      </c>
    </row>
    <row r="210" spans="1:13" ht="12.75">
      <c r="A210" s="1"/>
      <c r="B210" s="1" t="s">
        <v>363</v>
      </c>
      <c r="C210" s="1"/>
      <c r="D210" s="1"/>
      <c r="E210" s="1" t="s">
        <v>364</v>
      </c>
      <c r="F210" s="1"/>
      <c r="G210" s="1"/>
      <c r="H210" s="1" t="s">
        <v>357</v>
      </c>
      <c r="I210" s="1">
        <v>3.72</v>
      </c>
      <c r="J210" s="1">
        <v>6324</v>
      </c>
      <c r="K210" s="1"/>
      <c r="L210" s="1"/>
      <c r="M210" s="1" t="s">
        <v>161</v>
      </c>
    </row>
    <row r="211" spans="1:13" ht="12.75">
      <c r="A211" s="1"/>
      <c r="B211" s="1" t="s">
        <v>365</v>
      </c>
      <c r="C211" s="1"/>
      <c r="D211" s="1"/>
      <c r="E211" s="1" t="s">
        <v>356</v>
      </c>
      <c r="F211" s="1"/>
      <c r="G211" s="1"/>
      <c r="H211" s="1" t="s">
        <v>357</v>
      </c>
      <c r="I211" s="1">
        <v>10</v>
      </c>
      <c r="J211" s="1">
        <v>17000</v>
      </c>
      <c r="K211" s="1"/>
      <c r="L211" s="1"/>
      <c r="M211" s="1" t="s">
        <v>161</v>
      </c>
    </row>
    <row r="212" spans="1:13" ht="12.75">
      <c r="A212" s="1"/>
      <c r="B212" s="1" t="s">
        <v>366</v>
      </c>
      <c r="C212" s="1"/>
      <c r="D212" s="1"/>
      <c r="E212" s="1" t="s">
        <v>367</v>
      </c>
      <c r="F212" s="1"/>
      <c r="G212" s="1"/>
      <c r="H212" s="1" t="s">
        <v>357</v>
      </c>
      <c r="I212" s="1">
        <v>3</v>
      </c>
      <c r="J212" s="1">
        <v>5100</v>
      </c>
      <c r="K212" s="1"/>
      <c r="L212" s="1"/>
      <c r="M212" s="1" t="s">
        <v>161</v>
      </c>
    </row>
    <row r="213" spans="1:13" ht="12.75">
      <c r="A213" s="1"/>
      <c r="B213" s="1" t="s">
        <v>368</v>
      </c>
      <c r="C213" s="1"/>
      <c r="D213" s="1"/>
      <c r="E213" s="1" t="s">
        <v>367</v>
      </c>
      <c r="F213" s="1"/>
      <c r="G213" s="1"/>
      <c r="H213" s="1" t="s">
        <v>357</v>
      </c>
      <c r="I213" s="1">
        <v>2</v>
      </c>
      <c r="J213" s="1">
        <v>3400</v>
      </c>
      <c r="K213" s="1"/>
      <c r="L213" s="1"/>
      <c r="M213" s="1" t="s">
        <v>161</v>
      </c>
    </row>
    <row r="214" spans="1:13" ht="12.75">
      <c r="A214" s="1"/>
      <c r="B214" s="1" t="s">
        <v>369</v>
      </c>
      <c r="C214" s="1"/>
      <c r="D214" s="1"/>
      <c r="E214" s="1" t="s">
        <v>356</v>
      </c>
      <c r="F214" s="1"/>
      <c r="G214" s="1"/>
      <c r="H214" s="1" t="s">
        <v>357</v>
      </c>
      <c r="I214" s="1">
        <v>24</v>
      </c>
      <c r="J214" s="1">
        <v>40800</v>
      </c>
      <c r="K214" s="1"/>
      <c r="L214" s="1"/>
      <c r="M214" s="1" t="s">
        <v>161</v>
      </c>
    </row>
    <row r="215" spans="1:13" ht="12.75">
      <c r="A215" s="1"/>
      <c r="B215" s="1" t="s">
        <v>370</v>
      </c>
      <c r="C215" s="1"/>
      <c r="D215" s="1"/>
      <c r="E215" s="1" t="s">
        <v>356</v>
      </c>
      <c r="F215" s="1"/>
      <c r="G215" s="1"/>
      <c r="H215" s="1" t="s">
        <v>357</v>
      </c>
      <c r="I215" s="1">
        <v>16</v>
      </c>
      <c r="J215" s="1">
        <v>27200</v>
      </c>
      <c r="K215" s="1"/>
      <c r="L215" s="1"/>
      <c r="M215" s="1" t="s">
        <v>161</v>
      </c>
    </row>
    <row r="216" spans="1:13" ht="12.75">
      <c r="A216" s="1"/>
      <c r="B216" s="1" t="s">
        <v>371</v>
      </c>
      <c r="C216" s="1"/>
      <c r="D216" s="1"/>
      <c r="E216" s="1" t="s">
        <v>356</v>
      </c>
      <c r="F216" s="1"/>
      <c r="G216" s="1"/>
      <c r="H216" s="1" t="s">
        <v>357</v>
      </c>
      <c r="I216" s="1">
        <v>4</v>
      </c>
      <c r="J216" s="1">
        <v>6800</v>
      </c>
      <c r="K216" s="1"/>
      <c r="L216" s="1"/>
      <c r="M216" s="1" t="s">
        <v>161</v>
      </c>
    </row>
    <row r="217" spans="1:13" ht="12.75">
      <c r="A217" s="1"/>
      <c r="B217" s="19" t="s">
        <v>372</v>
      </c>
      <c r="C217" s="1"/>
      <c r="D217" s="1"/>
      <c r="E217" s="1" t="s">
        <v>373</v>
      </c>
      <c r="F217" s="1"/>
      <c r="G217" s="1"/>
      <c r="H217" s="1" t="s">
        <v>357</v>
      </c>
      <c r="I217" s="1">
        <v>15</v>
      </c>
      <c r="J217" s="1">
        <v>25500</v>
      </c>
      <c r="K217" s="1"/>
      <c r="L217" s="1"/>
      <c r="M217" s="1" t="s">
        <v>161</v>
      </c>
    </row>
    <row r="218" spans="1:13" ht="12.75">
      <c r="A218" s="1"/>
      <c r="B218" s="1" t="s">
        <v>374</v>
      </c>
      <c r="C218" s="1"/>
      <c r="D218" s="1"/>
      <c r="E218" s="1" t="s">
        <v>356</v>
      </c>
      <c r="F218" s="1"/>
      <c r="G218" s="1"/>
      <c r="H218" s="1" t="s">
        <v>357</v>
      </c>
      <c r="I218" s="1">
        <v>2</v>
      </c>
      <c r="J218" s="1">
        <v>3400</v>
      </c>
      <c r="K218" s="1"/>
      <c r="L218" s="1"/>
      <c r="M218" s="1" t="s">
        <v>161</v>
      </c>
    </row>
    <row r="219" spans="1:13" ht="12.75">
      <c r="A219" s="1"/>
      <c r="B219" s="19" t="s">
        <v>375</v>
      </c>
      <c r="C219" s="1"/>
      <c r="D219" s="1"/>
      <c r="E219" s="1" t="s">
        <v>364</v>
      </c>
      <c r="F219" s="1"/>
      <c r="G219" s="1"/>
      <c r="H219" s="1" t="s">
        <v>357</v>
      </c>
      <c r="I219" s="1">
        <v>40</v>
      </c>
      <c r="J219" s="1">
        <v>68000</v>
      </c>
      <c r="K219" s="1"/>
      <c r="L219" s="1"/>
      <c r="M219" s="1" t="s">
        <v>161</v>
      </c>
    </row>
    <row r="220" spans="1:13" ht="12.75">
      <c r="A220" s="1"/>
      <c r="B220" s="19" t="s">
        <v>376</v>
      </c>
      <c r="C220" s="1"/>
      <c r="D220" s="1"/>
      <c r="E220" s="1" t="s">
        <v>377</v>
      </c>
      <c r="F220" s="1"/>
      <c r="G220" s="1"/>
      <c r="H220" s="1" t="s">
        <v>357</v>
      </c>
      <c r="I220" s="1">
        <v>5</v>
      </c>
      <c r="J220" s="1">
        <v>8500</v>
      </c>
      <c r="K220" s="1"/>
      <c r="L220" s="1"/>
      <c r="M220" s="1" t="s">
        <v>161</v>
      </c>
    </row>
    <row r="221" spans="1:13" ht="12.75">
      <c r="A221" s="1"/>
      <c r="B221" s="19" t="s">
        <v>378</v>
      </c>
      <c r="C221" s="1"/>
      <c r="D221" s="1"/>
      <c r="E221" s="1" t="s">
        <v>356</v>
      </c>
      <c r="F221" s="1"/>
      <c r="G221" s="1"/>
      <c r="H221" s="1" t="s">
        <v>357</v>
      </c>
      <c r="I221" s="1">
        <v>5</v>
      </c>
      <c r="J221" s="1">
        <v>8500</v>
      </c>
      <c r="K221" s="1"/>
      <c r="L221" s="1"/>
      <c r="M221" s="1" t="s">
        <v>161</v>
      </c>
    </row>
    <row r="222" spans="1:13" ht="12.75">
      <c r="A222" s="1"/>
      <c r="B222" s="19" t="s">
        <v>379</v>
      </c>
      <c r="C222" s="1"/>
      <c r="D222" s="1"/>
      <c r="E222" s="1" t="s">
        <v>356</v>
      </c>
      <c r="F222" s="1"/>
      <c r="G222" s="1"/>
      <c r="H222" s="1" t="s">
        <v>357</v>
      </c>
      <c r="I222" s="1">
        <v>3</v>
      </c>
      <c r="J222" s="1">
        <v>5100</v>
      </c>
      <c r="K222" s="1"/>
      <c r="L222" s="1"/>
      <c r="M222" s="1" t="s">
        <v>161</v>
      </c>
    </row>
    <row r="223" spans="1:13" ht="12.75">
      <c r="A223" s="1"/>
      <c r="B223" s="19" t="s">
        <v>380</v>
      </c>
      <c r="C223" s="1"/>
      <c r="D223" s="1"/>
      <c r="E223" s="1" t="s">
        <v>377</v>
      </c>
      <c r="F223" s="1"/>
      <c r="G223" s="1"/>
      <c r="H223" s="1" t="s">
        <v>357</v>
      </c>
      <c r="I223" s="1">
        <v>30</v>
      </c>
      <c r="J223" s="1">
        <v>51000</v>
      </c>
      <c r="K223" s="1"/>
      <c r="L223" s="1"/>
      <c r="M223" s="1" t="s">
        <v>161</v>
      </c>
    </row>
    <row r="224" spans="1:13" ht="12.75">
      <c r="A224" s="1"/>
      <c r="B224" s="19" t="s">
        <v>381</v>
      </c>
      <c r="C224" s="1"/>
      <c r="D224" s="1"/>
      <c r="E224" s="1" t="s">
        <v>367</v>
      </c>
      <c r="F224" s="1"/>
      <c r="G224" s="1"/>
      <c r="H224" s="1" t="s">
        <v>357</v>
      </c>
      <c r="I224" s="1">
        <v>9.6</v>
      </c>
      <c r="J224" s="1">
        <v>16320</v>
      </c>
      <c r="K224" s="1"/>
      <c r="L224" s="1"/>
      <c r="M224" s="1" t="s">
        <v>161</v>
      </c>
    </row>
    <row r="225" spans="1:13" ht="12.75">
      <c r="A225" s="1"/>
      <c r="B225" s="19" t="s">
        <v>382</v>
      </c>
      <c r="C225" s="1"/>
      <c r="D225" s="1"/>
      <c r="E225" s="1" t="s">
        <v>377</v>
      </c>
      <c r="F225" s="1"/>
      <c r="G225" s="1"/>
      <c r="H225" s="1" t="s">
        <v>357</v>
      </c>
      <c r="I225" s="1">
        <v>28.8</v>
      </c>
      <c r="J225" s="1">
        <v>48960</v>
      </c>
      <c r="K225" s="1"/>
      <c r="L225" s="1"/>
      <c r="M225" s="1" t="s">
        <v>161</v>
      </c>
    </row>
    <row r="226" spans="1:13" ht="12.75">
      <c r="A226" s="1"/>
      <c r="B226" s="19" t="s">
        <v>383</v>
      </c>
      <c r="C226" s="1"/>
      <c r="D226" s="1"/>
      <c r="E226" s="1" t="s">
        <v>356</v>
      </c>
      <c r="F226" s="1"/>
      <c r="G226" s="1"/>
      <c r="H226" s="1" t="s">
        <v>357</v>
      </c>
      <c r="I226" s="1">
        <v>4.08</v>
      </c>
      <c r="J226" s="1">
        <v>6936</v>
      </c>
      <c r="K226" s="1"/>
      <c r="L226" s="1"/>
      <c r="M226" s="1" t="s">
        <v>161</v>
      </c>
    </row>
    <row r="227" spans="1:13" ht="12.75">
      <c r="A227" s="1"/>
      <c r="B227" s="19" t="s">
        <v>384</v>
      </c>
      <c r="C227" s="1"/>
      <c r="D227" s="1"/>
      <c r="E227" s="1" t="s">
        <v>356</v>
      </c>
      <c r="F227" s="1"/>
      <c r="G227" s="1"/>
      <c r="H227" s="1" t="s">
        <v>357</v>
      </c>
      <c r="I227" s="1">
        <v>2.12</v>
      </c>
      <c r="J227" s="1">
        <v>3604</v>
      </c>
      <c r="K227" s="1"/>
      <c r="L227" s="1"/>
      <c r="M227" s="1" t="s">
        <v>161</v>
      </c>
    </row>
    <row r="228" spans="1:13" ht="12.75">
      <c r="A228" s="1"/>
      <c r="B228" s="19" t="s">
        <v>385</v>
      </c>
      <c r="C228" s="1"/>
      <c r="D228" s="1"/>
      <c r="E228" s="1" t="s">
        <v>356</v>
      </c>
      <c r="F228" s="1"/>
      <c r="G228" s="1"/>
      <c r="H228" s="1" t="s">
        <v>357</v>
      </c>
      <c r="I228" s="1">
        <v>5</v>
      </c>
      <c r="J228" s="1">
        <v>8500</v>
      </c>
      <c r="K228" s="1"/>
      <c r="L228" s="1"/>
      <c r="M228" s="1" t="s">
        <v>161</v>
      </c>
    </row>
    <row r="229" spans="1:13" ht="12.75">
      <c r="A229" s="1"/>
      <c r="B229" s="19" t="s">
        <v>386</v>
      </c>
      <c r="C229" s="1"/>
      <c r="D229" s="1"/>
      <c r="E229" s="1" t="s">
        <v>356</v>
      </c>
      <c r="F229" s="1"/>
      <c r="G229" s="1"/>
      <c r="H229" s="1" t="s">
        <v>357</v>
      </c>
      <c r="I229" s="1">
        <v>92.75</v>
      </c>
      <c r="J229" s="1">
        <v>157675</v>
      </c>
      <c r="K229" s="1"/>
      <c r="L229" s="1"/>
      <c r="M229" s="1" t="s">
        <v>161</v>
      </c>
    </row>
    <row r="230" spans="1:13" ht="12.75">
      <c r="A230" s="1"/>
      <c r="B230" s="19" t="s">
        <v>387</v>
      </c>
      <c r="C230" s="1"/>
      <c r="D230" s="1"/>
      <c r="E230" s="1" t="s">
        <v>364</v>
      </c>
      <c r="F230" s="1"/>
      <c r="G230" s="1"/>
      <c r="H230" s="1" t="s">
        <v>357</v>
      </c>
      <c r="I230" s="1">
        <v>5.3</v>
      </c>
      <c r="J230" s="1">
        <v>9010</v>
      </c>
      <c r="K230" s="1"/>
      <c r="L230" s="1"/>
      <c r="M230" s="1" t="s">
        <v>161</v>
      </c>
    </row>
    <row r="231" spans="1:13" ht="12.75">
      <c r="A231" s="1"/>
      <c r="B231" s="19" t="s">
        <v>388</v>
      </c>
      <c r="C231" s="1"/>
      <c r="D231" s="1"/>
      <c r="E231" s="1" t="s">
        <v>356</v>
      </c>
      <c r="F231" s="1"/>
      <c r="G231" s="1"/>
      <c r="H231" s="1" t="s">
        <v>357</v>
      </c>
      <c r="I231" s="1">
        <v>3.84</v>
      </c>
      <c r="J231" s="1">
        <v>6528</v>
      </c>
      <c r="K231" s="1"/>
      <c r="L231" s="1"/>
      <c r="M231" s="1" t="s">
        <v>161</v>
      </c>
    </row>
    <row r="232" spans="1:13" ht="12.75">
      <c r="A232" s="1"/>
      <c r="B232" s="1" t="s">
        <v>389</v>
      </c>
      <c r="C232" s="1"/>
      <c r="D232" s="1"/>
      <c r="E232" s="1" t="s">
        <v>362</v>
      </c>
      <c r="F232" s="1"/>
      <c r="G232" s="1"/>
      <c r="H232" s="1" t="s">
        <v>357</v>
      </c>
      <c r="I232" s="1">
        <v>4.16</v>
      </c>
      <c r="J232" s="1">
        <v>7072</v>
      </c>
      <c r="K232" s="1"/>
      <c r="L232" s="1"/>
      <c r="M232" s="1" t="s">
        <v>161</v>
      </c>
    </row>
    <row r="233" spans="1:13" ht="12.75">
      <c r="A233" s="1"/>
      <c r="B233" s="19" t="s">
        <v>390</v>
      </c>
      <c r="C233" s="1"/>
      <c r="D233" s="1"/>
      <c r="E233" s="1" t="s">
        <v>364</v>
      </c>
      <c r="F233" s="1"/>
      <c r="G233" s="1"/>
      <c r="H233" s="1" t="s">
        <v>357</v>
      </c>
      <c r="I233" s="1">
        <v>4.83</v>
      </c>
      <c r="J233" s="1">
        <v>8211</v>
      </c>
      <c r="K233" s="1"/>
      <c r="L233" s="1"/>
      <c r="M233" s="1" t="s">
        <v>161</v>
      </c>
    </row>
    <row r="234" spans="1:13" ht="12.75">
      <c r="A234" s="1"/>
      <c r="B234" s="19" t="s">
        <v>391</v>
      </c>
      <c r="C234" s="1"/>
      <c r="D234" s="1"/>
      <c r="E234" s="1" t="s">
        <v>364</v>
      </c>
      <c r="F234" s="1"/>
      <c r="G234" s="1"/>
      <c r="H234" s="1" t="s">
        <v>357</v>
      </c>
      <c r="I234" s="1">
        <v>6</v>
      </c>
      <c r="J234" s="1">
        <v>10200</v>
      </c>
      <c r="K234" s="1"/>
      <c r="L234" s="1"/>
      <c r="M234" s="1" t="s">
        <v>161</v>
      </c>
    </row>
    <row r="235" spans="1:13" ht="12.75">
      <c r="A235" s="1"/>
      <c r="B235" s="19" t="s">
        <v>392</v>
      </c>
      <c r="C235" s="1"/>
      <c r="D235" s="1"/>
      <c r="E235" s="1" t="s">
        <v>377</v>
      </c>
      <c r="F235" s="1"/>
      <c r="G235" s="1"/>
      <c r="H235" s="1" t="s">
        <v>357</v>
      </c>
      <c r="I235" s="1">
        <v>2.12</v>
      </c>
      <c r="J235" s="1">
        <v>3604</v>
      </c>
      <c r="K235" s="1"/>
      <c r="L235" s="1"/>
      <c r="M235" s="1" t="s">
        <v>161</v>
      </c>
    </row>
    <row r="236" spans="1:13" ht="12.75">
      <c r="A236" s="1"/>
      <c r="B236" s="19" t="s">
        <v>393</v>
      </c>
      <c r="C236" s="1"/>
      <c r="D236" s="1"/>
      <c r="E236" s="1" t="s">
        <v>356</v>
      </c>
      <c r="F236" s="1"/>
      <c r="G236" s="1"/>
      <c r="H236" s="1" t="s">
        <v>357</v>
      </c>
      <c r="I236" s="1">
        <v>82.08</v>
      </c>
      <c r="J236" s="1">
        <v>139536</v>
      </c>
      <c r="K236" s="1"/>
      <c r="L236" s="1"/>
      <c r="M236" s="1" t="s">
        <v>161</v>
      </c>
    </row>
    <row r="237" spans="1:13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 t="s">
        <v>161</v>
      </c>
    </row>
    <row r="238" spans="1:13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spans="1:13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spans="1:13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spans="1:13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spans="1:13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spans="1:13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spans="1:13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spans="1:13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spans="1:13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spans="1:13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spans="1:13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spans="1:13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spans="1:13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spans="1:13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spans="1:13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spans="1:13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1:13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spans="1:13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spans="1:13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spans="1:13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spans="1:13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</row>
    <row r="986" spans="1:13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</row>
    <row r="987" spans="1:13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spans="1:13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</row>
    <row r="989" spans="1:13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</row>
    <row r="990" spans="1:13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</row>
    <row r="991" spans="1:13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</row>
    <row r="992" spans="1:13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</row>
    <row r="993" spans="1:13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</row>
    <row r="994" spans="1:13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</row>
    <row r="995" spans="1:13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</row>
    <row r="996" spans="1:13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</row>
    <row r="997" spans="1:13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</row>
    <row r="998" spans="1:13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</row>
    <row r="999" spans="1:13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</row>
    <row r="1000" spans="1:13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</row>
    <row r="1001" spans="1:13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/>
  <sheetData>
    <row r="1" spans="1:1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2.75">
      <c r="A2" s="2">
        <v>3001</v>
      </c>
      <c r="B2" s="1" t="s">
        <v>13</v>
      </c>
      <c r="C2" s="1" t="s">
        <v>14</v>
      </c>
      <c r="D2" s="1" t="s">
        <v>15</v>
      </c>
      <c r="E2" s="1" t="s">
        <v>16</v>
      </c>
      <c r="F2" s="1">
        <v>40.533141399999998</v>
      </c>
      <c r="G2" s="3">
        <v>44.701051499999998</v>
      </c>
      <c r="H2" s="1" t="s">
        <v>17</v>
      </c>
      <c r="I2" s="1">
        <v>434.72</v>
      </c>
      <c r="J2" s="1">
        <v>739024</v>
      </c>
      <c r="K2" s="1"/>
      <c r="L2" s="4">
        <v>43011</v>
      </c>
      <c r="M2" s="1" t="s">
        <v>18</v>
      </c>
    </row>
    <row r="3" spans="1:13" ht="12.75">
      <c r="A3" s="2">
        <v>3002</v>
      </c>
      <c r="B3" s="1" t="s">
        <v>19</v>
      </c>
      <c r="C3" s="1" t="s">
        <v>20</v>
      </c>
      <c r="D3" s="1" t="s">
        <v>21</v>
      </c>
      <c r="E3" s="1" t="s">
        <v>22</v>
      </c>
      <c r="F3" s="1">
        <v>40.211809700000003</v>
      </c>
      <c r="G3" s="1">
        <v>43.765218099999998</v>
      </c>
      <c r="H3" s="1" t="s">
        <v>17</v>
      </c>
      <c r="I3" s="1">
        <v>999.68</v>
      </c>
      <c r="J3" s="1">
        <v>1699456</v>
      </c>
      <c r="K3" s="1"/>
      <c r="L3" s="4">
        <v>43082</v>
      </c>
      <c r="M3" s="1" t="s">
        <v>18</v>
      </c>
    </row>
    <row r="4" spans="1:13" ht="12.75">
      <c r="A4" s="2">
        <v>3003</v>
      </c>
      <c r="B4" s="1" t="s">
        <v>23</v>
      </c>
      <c r="C4" s="1" t="s">
        <v>24</v>
      </c>
      <c r="D4" s="1" t="s">
        <v>25</v>
      </c>
      <c r="E4" s="1" t="s">
        <v>26</v>
      </c>
      <c r="F4" s="1">
        <v>40.383277399999997</v>
      </c>
      <c r="G4" s="3">
        <v>43.862957799999997</v>
      </c>
      <c r="H4" s="1" t="s">
        <v>17</v>
      </c>
      <c r="I4" s="1">
        <v>999</v>
      </c>
      <c r="J4" s="1">
        <v>1698300</v>
      </c>
      <c r="K4" s="1"/>
      <c r="L4" s="4">
        <v>43046</v>
      </c>
      <c r="M4" s="1" t="s">
        <v>18</v>
      </c>
    </row>
    <row r="5" spans="1:13" ht="12.75">
      <c r="A5" s="2">
        <v>4001</v>
      </c>
      <c r="B5" s="1" t="s">
        <v>27</v>
      </c>
      <c r="C5" s="1" t="s">
        <v>28</v>
      </c>
      <c r="D5" s="1" t="s">
        <v>29</v>
      </c>
      <c r="E5" s="1" t="s">
        <v>30</v>
      </c>
      <c r="F5" s="1">
        <v>39.693169300000001</v>
      </c>
      <c r="G5" s="1">
        <v>45.4518342</v>
      </c>
      <c r="H5" s="1" t="s">
        <v>31</v>
      </c>
      <c r="I5" s="1">
        <v>993.6</v>
      </c>
      <c r="J5" s="1">
        <v>1689120</v>
      </c>
      <c r="K5" s="1"/>
      <c r="L5" s="1"/>
      <c r="M5" s="1" t="s">
        <v>18</v>
      </c>
    </row>
    <row r="6" spans="1:13" ht="12.75">
      <c r="A6" s="2">
        <v>4002</v>
      </c>
      <c r="B6" s="1" t="s">
        <v>32</v>
      </c>
      <c r="C6" s="1" t="s">
        <v>33</v>
      </c>
      <c r="D6" s="1" t="s">
        <v>34</v>
      </c>
      <c r="E6" s="1" t="s">
        <v>35</v>
      </c>
      <c r="F6" s="1">
        <v>39.145918000000002</v>
      </c>
      <c r="G6" s="1">
        <v>46.130518799999997</v>
      </c>
      <c r="H6" s="1" t="s">
        <v>31</v>
      </c>
      <c r="I6" s="1">
        <v>15.045</v>
      </c>
      <c r="J6" s="1">
        <v>25576.5</v>
      </c>
      <c r="K6" s="1"/>
      <c r="L6" s="1"/>
      <c r="M6" s="1" t="s">
        <v>18</v>
      </c>
    </row>
    <row r="7" spans="1:13" ht="12.75">
      <c r="A7" s="2">
        <v>4003</v>
      </c>
      <c r="B7" s="1" t="s">
        <v>36</v>
      </c>
      <c r="C7" s="1" t="s">
        <v>37</v>
      </c>
      <c r="D7" s="1" t="s">
        <v>38</v>
      </c>
      <c r="E7" s="1" t="s">
        <v>16</v>
      </c>
      <c r="F7" s="1">
        <v>40.539733400000003</v>
      </c>
      <c r="G7" s="1">
        <v>44.695127499999998</v>
      </c>
      <c r="H7" s="1" t="s">
        <v>31</v>
      </c>
      <c r="I7" s="1">
        <v>990</v>
      </c>
      <c r="J7" s="1">
        <v>1683000</v>
      </c>
      <c r="K7" s="1"/>
      <c r="L7" s="1"/>
      <c r="M7" s="1" t="s">
        <v>18</v>
      </c>
    </row>
    <row r="8" spans="1:13" ht="12.75">
      <c r="A8" s="2">
        <v>4004</v>
      </c>
      <c r="B8" s="1" t="s">
        <v>39</v>
      </c>
      <c r="C8" s="1" t="s">
        <v>37</v>
      </c>
      <c r="D8" s="1" t="s">
        <v>38</v>
      </c>
      <c r="E8" s="1" t="s">
        <v>16</v>
      </c>
      <c r="F8" s="1">
        <v>40.537906999999997</v>
      </c>
      <c r="G8" s="1">
        <v>44.737699599999999</v>
      </c>
      <c r="H8" s="1" t="s">
        <v>31</v>
      </c>
      <c r="I8" s="1">
        <v>990</v>
      </c>
      <c r="J8" s="1">
        <v>1683000</v>
      </c>
      <c r="K8" s="1"/>
      <c r="L8" s="1"/>
      <c r="M8" s="1" t="s">
        <v>18</v>
      </c>
    </row>
    <row r="9" spans="1:13" ht="12.75">
      <c r="A9" s="2">
        <v>4005</v>
      </c>
      <c r="B9" s="1" t="s">
        <v>40</v>
      </c>
      <c r="C9" s="1" t="s">
        <v>41</v>
      </c>
      <c r="D9" s="1" t="s">
        <v>42</v>
      </c>
      <c r="E9" s="1" t="s">
        <v>43</v>
      </c>
      <c r="F9" s="1">
        <v>40.501208200000001</v>
      </c>
      <c r="G9" s="1">
        <v>45.272512499999998</v>
      </c>
      <c r="H9" s="1" t="s">
        <v>31</v>
      </c>
      <c r="I9" s="1">
        <v>999.68</v>
      </c>
      <c r="J9" s="1">
        <v>1699456</v>
      </c>
      <c r="K9" s="1"/>
      <c r="L9" s="1"/>
      <c r="M9" s="1" t="s">
        <v>18</v>
      </c>
    </row>
    <row r="10" spans="1:13" ht="12.75">
      <c r="A10" s="2">
        <v>4006</v>
      </c>
      <c r="B10" s="1" t="s">
        <v>44</v>
      </c>
      <c r="C10" s="1" t="s">
        <v>45</v>
      </c>
      <c r="D10" s="1" t="s">
        <v>46</v>
      </c>
      <c r="E10" s="1" t="s">
        <v>47</v>
      </c>
      <c r="F10" s="1">
        <v>40.066197099999997</v>
      </c>
      <c r="G10" s="1">
        <v>44.408487000000001</v>
      </c>
      <c r="H10" s="1" t="s">
        <v>31</v>
      </c>
      <c r="I10" s="1">
        <v>999.68</v>
      </c>
      <c r="J10" s="1">
        <v>1699456</v>
      </c>
      <c r="K10" s="1"/>
      <c r="L10" s="1"/>
      <c r="M10" s="1" t="s">
        <v>18</v>
      </c>
    </row>
    <row r="11" spans="1:13" ht="12.75">
      <c r="A11" s="2">
        <v>4007</v>
      </c>
      <c r="B11" s="1" t="s">
        <v>48</v>
      </c>
      <c r="C11" s="1" t="s">
        <v>49</v>
      </c>
      <c r="D11" s="1" t="s">
        <v>50</v>
      </c>
      <c r="E11" s="1" t="s">
        <v>43</v>
      </c>
      <c r="F11" s="1">
        <v>40.489506499999997</v>
      </c>
      <c r="G11" s="3">
        <v>45.349323599999998</v>
      </c>
      <c r="H11" s="1" t="s">
        <v>31</v>
      </c>
      <c r="I11" s="1">
        <v>999</v>
      </c>
      <c r="J11" s="1">
        <v>1698300</v>
      </c>
      <c r="K11" s="1"/>
      <c r="L11" s="1"/>
      <c r="M11" s="1" t="s">
        <v>18</v>
      </c>
    </row>
    <row r="12" spans="1:13" ht="12.75">
      <c r="A12" s="2">
        <v>4008</v>
      </c>
      <c r="B12" s="1" t="s">
        <v>51</v>
      </c>
      <c r="C12" s="1" t="s">
        <v>49</v>
      </c>
      <c r="D12" s="1" t="s">
        <v>50</v>
      </c>
      <c r="E12" s="1" t="s">
        <v>43</v>
      </c>
      <c r="F12" s="1">
        <v>40.497226699999999</v>
      </c>
      <c r="G12" s="1">
        <v>45.367621399999997</v>
      </c>
      <c r="H12" s="1" t="s">
        <v>31</v>
      </c>
      <c r="I12" s="1">
        <v>999</v>
      </c>
      <c r="J12" s="1">
        <v>1698300</v>
      </c>
      <c r="K12" s="1"/>
      <c r="L12" s="1"/>
      <c r="M12" s="1" t="s">
        <v>18</v>
      </c>
    </row>
    <row r="13" spans="1:13" ht="12.75">
      <c r="A13" s="2">
        <v>4009</v>
      </c>
      <c r="B13" s="1" t="s">
        <v>52</v>
      </c>
      <c r="C13" s="1" t="s">
        <v>53</v>
      </c>
      <c r="D13" s="1" t="s">
        <v>54</v>
      </c>
      <c r="E13" s="1" t="s">
        <v>47</v>
      </c>
      <c r="F13" s="1">
        <v>40.108610900000002</v>
      </c>
      <c r="G13" s="1">
        <v>44.345551700000001</v>
      </c>
      <c r="H13" s="1" t="s">
        <v>31</v>
      </c>
      <c r="I13" s="1">
        <v>579.84</v>
      </c>
      <c r="J13" s="1">
        <v>985728</v>
      </c>
      <c r="K13" s="1"/>
      <c r="L13" s="1"/>
      <c r="M13" s="1" t="s">
        <v>18</v>
      </c>
    </row>
    <row r="14" spans="1:13" ht="12.75">
      <c r="A14" s="2">
        <v>4010</v>
      </c>
      <c r="B14" s="1" t="s">
        <v>55</v>
      </c>
      <c r="C14" s="1" t="s">
        <v>55</v>
      </c>
      <c r="D14" s="1" t="s">
        <v>56</v>
      </c>
      <c r="E14" s="1" t="s">
        <v>43</v>
      </c>
      <c r="F14" s="1">
        <v>40.2212332</v>
      </c>
      <c r="G14" s="1">
        <v>45.750899500000003</v>
      </c>
      <c r="H14" s="1" t="s">
        <v>57</v>
      </c>
      <c r="I14" s="1">
        <v>55000</v>
      </c>
      <c r="J14" s="1">
        <v>93500000</v>
      </c>
      <c r="K14" s="1"/>
      <c r="L14" s="1"/>
      <c r="M14" s="1" t="s">
        <v>58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58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/>
  <cols>
    <col min="1" max="2" width="6.7109375" customWidth="1"/>
    <col min="3" max="3" width="22.5703125" customWidth="1"/>
    <col min="10" max="10" width="10.85546875" customWidth="1"/>
    <col min="11" max="11" width="19.5703125" customWidth="1"/>
    <col min="12" max="12" width="78.7109375" customWidth="1"/>
  </cols>
  <sheetData>
    <row r="1" spans="1:27" ht="15.75" customHeight="1">
      <c r="A1" s="5" t="s">
        <v>59</v>
      </c>
      <c r="B1" s="5" t="s">
        <v>0</v>
      </c>
      <c r="C1" s="5" t="s">
        <v>1</v>
      </c>
      <c r="D1" s="5" t="s">
        <v>60</v>
      </c>
      <c r="E1" s="5" t="s">
        <v>61</v>
      </c>
      <c r="F1" s="5" t="s">
        <v>62</v>
      </c>
      <c r="G1" s="5" t="s">
        <v>63</v>
      </c>
      <c r="H1" s="6" t="s">
        <v>64</v>
      </c>
      <c r="I1" s="5" t="s">
        <v>65</v>
      </c>
      <c r="J1" s="5" t="s">
        <v>66</v>
      </c>
      <c r="K1" s="5" t="s">
        <v>67</v>
      </c>
      <c r="L1" s="5" t="s">
        <v>68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15.75" customHeight="1">
      <c r="A2" s="8">
        <v>1</v>
      </c>
      <c r="B2" s="8">
        <f t="shared" ref="B2:B37" si="0">1000+A2</f>
        <v>1001</v>
      </c>
      <c r="C2" s="8" t="s">
        <v>69</v>
      </c>
      <c r="D2" s="8" t="s">
        <v>30</v>
      </c>
      <c r="E2" s="8" t="s">
        <v>70</v>
      </c>
      <c r="F2" s="9">
        <v>43306</v>
      </c>
      <c r="G2" s="8" t="s">
        <v>71</v>
      </c>
      <c r="H2" s="10">
        <v>2032</v>
      </c>
      <c r="I2" s="8">
        <v>5.2</v>
      </c>
      <c r="J2" s="8">
        <v>422.3</v>
      </c>
      <c r="K2" s="8" t="s">
        <v>72</v>
      </c>
      <c r="L2" s="8" t="s">
        <v>73</v>
      </c>
    </row>
    <row r="3" spans="1:27" ht="15.75" customHeight="1">
      <c r="A3" s="8">
        <v>2</v>
      </c>
      <c r="B3" s="8">
        <f t="shared" si="0"/>
        <v>1002</v>
      </c>
      <c r="C3" s="8" t="s">
        <v>74</v>
      </c>
      <c r="D3" s="8" t="s">
        <v>43</v>
      </c>
      <c r="E3" s="9">
        <v>41507</v>
      </c>
      <c r="F3" s="9">
        <v>43273</v>
      </c>
      <c r="G3" s="8" t="s">
        <v>75</v>
      </c>
      <c r="H3" s="8">
        <v>209</v>
      </c>
      <c r="I3" s="8">
        <v>0.6</v>
      </c>
      <c r="J3" s="8">
        <v>652.29999999999995</v>
      </c>
      <c r="K3" s="8" t="s">
        <v>72</v>
      </c>
      <c r="L3" s="8" t="s">
        <v>76</v>
      </c>
    </row>
    <row r="4" spans="1:27" ht="15.75" customHeight="1">
      <c r="A4" s="8">
        <v>3</v>
      </c>
      <c r="B4" s="8">
        <f t="shared" si="0"/>
        <v>1003</v>
      </c>
      <c r="C4" s="8" t="s">
        <v>77</v>
      </c>
      <c r="D4" s="8" t="s">
        <v>78</v>
      </c>
      <c r="E4" s="9">
        <v>41521</v>
      </c>
      <c r="F4" s="9">
        <v>43280</v>
      </c>
      <c r="G4" s="8" t="s">
        <v>79</v>
      </c>
      <c r="H4" s="8">
        <v>637</v>
      </c>
      <c r="I4" s="8">
        <v>2.2200000000000002</v>
      </c>
      <c r="J4" s="11">
        <v>1087.4000000000001</v>
      </c>
      <c r="K4" s="8" t="s">
        <v>80</v>
      </c>
      <c r="L4" s="8" t="s">
        <v>81</v>
      </c>
    </row>
    <row r="5" spans="1:27" ht="15.75" customHeight="1">
      <c r="A5" s="8">
        <v>4</v>
      </c>
      <c r="B5" s="8">
        <f t="shared" si="0"/>
        <v>1004</v>
      </c>
      <c r="C5" s="8" t="s">
        <v>82</v>
      </c>
      <c r="D5" s="8" t="s">
        <v>78</v>
      </c>
      <c r="E5" s="9">
        <v>41521</v>
      </c>
      <c r="F5" s="9">
        <v>43280</v>
      </c>
      <c r="G5" s="8" t="s">
        <v>79</v>
      </c>
      <c r="H5" s="8">
        <v>619</v>
      </c>
      <c r="I5" s="8">
        <v>1.8</v>
      </c>
      <c r="J5" s="8">
        <v>764.9</v>
      </c>
      <c r="K5" s="8" t="s">
        <v>80</v>
      </c>
      <c r="L5" s="8" t="s">
        <v>81</v>
      </c>
    </row>
    <row r="6" spans="1:27" ht="15.75" customHeight="1">
      <c r="A6" s="8">
        <v>5</v>
      </c>
      <c r="B6" s="8">
        <f t="shared" si="0"/>
        <v>1005</v>
      </c>
      <c r="C6" s="8" t="s">
        <v>83</v>
      </c>
      <c r="D6" s="8" t="s">
        <v>22</v>
      </c>
      <c r="E6" s="9">
        <v>41561</v>
      </c>
      <c r="F6" s="9">
        <v>43234</v>
      </c>
      <c r="G6" s="8" t="s">
        <v>84</v>
      </c>
      <c r="H6" s="8">
        <v>595</v>
      </c>
      <c r="I6" s="8">
        <v>3.3</v>
      </c>
      <c r="J6" s="8">
        <v>264</v>
      </c>
      <c r="K6" s="8" t="s">
        <v>72</v>
      </c>
      <c r="L6" s="8" t="s">
        <v>85</v>
      </c>
    </row>
    <row r="7" spans="1:27" ht="15.75" customHeight="1">
      <c r="A7" s="8">
        <v>6</v>
      </c>
      <c r="B7" s="8">
        <f t="shared" si="0"/>
        <v>1006</v>
      </c>
      <c r="C7" s="8" t="s">
        <v>86</v>
      </c>
      <c r="D7" s="8" t="s">
        <v>22</v>
      </c>
      <c r="E7" s="9">
        <v>41568</v>
      </c>
      <c r="F7" s="9">
        <v>43241</v>
      </c>
      <c r="G7" s="8" t="s">
        <v>84</v>
      </c>
      <c r="H7" s="8">
        <v>403</v>
      </c>
      <c r="I7" s="8">
        <v>1.9</v>
      </c>
      <c r="J7" s="8">
        <v>159.1</v>
      </c>
      <c r="K7" s="8" t="s">
        <v>72</v>
      </c>
      <c r="L7" s="8" t="s">
        <v>87</v>
      </c>
    </row>
    <row r="8" spans="1:27" ht="15.75" customHeight="1">
      <c r="A8" s="8">
        <v>7</v>
      </c>
      <c r="B8" s="8">
        <f t="shared" si="0"/>
        <v>1007</v>
      </c>
      <c r="C8" s="8" t="s">
        <v>88</v>
      </c>
      <c r="D8" s="8" t="s">
        <v>26</v>
      </c>
      <c r="E8" s="9">
        <v>41608</v>
      </c>
      <c r="F8" s="9">
        <v>43615</v>
      </c>
      <c r="G8" s="8" t="s">
        <v>89</v>
      </c>
      <c r="H8" s="8">
        <v>992</v>
      </c>
      <c r="I8" s="8">
        <v>2.9</v>
      </c>
      <c r="J8" s="8">
        <v>598.70000000000005</v>
      </c>
      <c r="K8" s="8" t="s">
        <v>80</v>
      </c>
      <c r="L8" s="8" t="s">
        <v>90</v>
      </c>
    </row>
    <row r="9" spans="1:27" ht="15.75" customHeight="1">
      <c r="A9" s="8">
        <v>8</v>
      </c>
      <c r="B9" s="8">
        <f t="shared" si="0"/>
        <v>1008</v>
      </c>
      <c r="C9" s="8" t="s">
        <v>91</v>
      </c>
      <c r="D9" s="8" t="s">
        <v>78</v>
      </c>
      <c r="E9" s="9">
        <v>41633</v>
      </c>
      <c r="F9" s="9">
        <v>44007</v>
      </c>
      <c r="G9" s="8" t="s">
        <v>92</v>
      </c>
      <c r="H9" s="10">
        <v>2950</v>
      </c>
      <c r="I9" s="8">
        <v>11.6</v>
      </c>
      <c r="J9" s="11">
        <v>1057.9000000000001</v>
      </c>
      <c r="K9" s="8" t="s">
        <v>80</v>
      </c>
      <c r="L9" s="8" t="s">
        <v>93</v>
      </c>
    </row>
    <row r="10" spans="1:27" ht="15.75" customHeight="1">
      <c r="A10" s="8">
        <v>9</v>
      </c>
      <c r="B10" s="8">
        <f t="shared" si="0"/>
        <v>1009</v>
      </c>
      <c r="C10" s="8" t="s">
        <v>94</v>
      </c>
      <c r="D10" s="8" t="s">
        <v>35</v>
      </c>
      <c r="E10" s="9">
        <v>41661</v>
      </c>
      <c r="F10" s="9">
        <v>43465</v>
      </c>
      <c r="G10" s="12">
        <v>43124</v>
      </c>
      <c r="H10" s="10">
        <v>1227</v>
      </c>
      <c r="I10" s="8">
        <v>4</v>
      </c>
      <c r="J10" s="8">
        <v>615.6</v>
      </c>
      <c r="K10" s="8" t="s">
        <v>80</v>
      </c>
      <c r="L10" s="8" t="s">
        <v>95</v>
      </c>
    </row>
    <row r="11" spans="1:27" ht="15.75" customHeight="1">
      <c r="A11" s="8">
        <v>10</v>
      </c>
      <c r="B11" s="8">
        <f t="shared" si="0"/>
        <v>1010</v>
      </c>
      <c r="C11" s="8" t="s">
        <v>96</v>
      </c>
      <c r="D11" s="8" t="s">
        <v>35</v>
      </c>
      <c r="E11" s="9">
        <v>41661</v>
      </c>
      <c r="F11" s="9">
        <v>43465</v>
      </c>
      <c r="G11" s="12">
        <v>43124</v>
      </c>
      <c r="H11" s="10">
        <v>3081</v>
      </c>
      <c r="I11" s="8">
        <v>9.8000000000000007</v>
      </c>
      <c r="J11" s="11">
        <v>1152</v>
      </c>
      <c r="K11" s="8" t="s">
        <v>80</v>
      </c>
      <c r="L11" s="8" t="s">
        <v>97</v>
      </c>
    </row>
    <row r="12" spans="1:27" ht="15.75" customHeight="1">
      <c r="A12" s="8">
        <v>11</v>
      </c>
      <c r="B12" s="8">
        <f t="shared" si="0"/>
        <v>1011</v>
      </c>
      <c r="C12" s="8" t="s">
        <v>98</v>
      </c>
      <c r="D12" s="8" t="s">
        <v>35</v>
      </c>
      <c r="E12" s="9">
        <v>41712</v>
      </c>
      <c r="F12" s="9">
        <v>43173</v>
      </c>
      <c r="G12" s="8" t="s">
        <v>99</v>
      </c>
      <c r="H12" s="10">
        <v>2384</v>
      </c>
      <c r="I12" s="8">
        <v>8.6</v>
      </c>
      <c r="J12" s="8">
        <v>493.5</v>
      </c>
      <c r="K12" s="8" t="s">
        <v>80</v>
      </c>
      <c r="L12" s="8" t="s">
        <v>100</v>
      </c>
    </row>
    <row r="13" spans="1:27" ht="15.75" customHeight="1">
      <c r="A13" s="8">
        <v>12</v>
      </c>
      <c r="B13" s="8">
        <f t="shared" si="0"/>
        <v>1012</v>
      </c>
      <c r="C13" s="8" t="s">
        <v>101</v>
      </c>
      <c r="D13" s="8" t="s">
        <v>30</v>
      </c>
      <c r="E13" s="9">
        <v>41749</v>
      </c>
      <c r="F13" s="9">
        <v>43210</v>
      </c>
      <c r="G13" s="12">
        <v>43155</v>
      </c>
      <c r="H13" s="10">
        <v>1906</v>
      </c>
      <c r="I13" s="8">
        <v>10.199999999999999</v>
      </c>
      <c r="J13" s="8">
        <v>726.7</v>
      </c>
      <c r="K13" s="8" t="s">
        <v>80</v>
      </c>
      <c r="L13" s="8" t="s">
        <v>102</v>
      </c>
    </row>
    <row r="14" spans="1:27" ht="15.75" customHeight="1">
      <c r="A14" s="8">
        <v>13</v>
      </c>
      <c r="B14" s="8">
        <f t="shared" si="0"/>
        <v>1013</v>
      </c>
      <c r="C14" s="8" t="s">
        <v>103</v>
      </c>
      <c r="D14" s="8" t="s">
        <v>30</v>
      </c>
      <c r="E14" s="9">
        <v>41791</v>
      </c>
      <c r="F14" s="9">
        <v>43132</v>
      </c>
      <c r="G14" s="12">
        <v>43122</v>
      </c>
      <c r="H14" s="10">
        <v>3644</v>
      </c>
      <c r="I14" s="8">
        <v>13.3</v>
      </c>
      <c r="J14" s="11">
        <v>1083.8</v>
      </c>
      <c r="K14" s="8" t="s">
        <v>80</v>
      </c>
      <c r="L14" s="8" t="s">
        <v>104</v>
      </c>
    </row>
    <row r="15" spans="1:27" ht="15.75" customHeight="1">
      <c r="A15" s="8">
        <v>14</v>
      </c>
      <c r="B15" s="8">
        <f t="shared" si="0"/>
        <v>1014</v>
      </c>
      <c r="C15" s="8" t="s">
        <v>105</v>
      </c>
      <c r="D15" s="8" t="s">
        <v>78</v>
      </c>
      <c r="E15" s="9">
        <v>41805</v>
      </c>
      <c r="F15" s="9">
        <v>43480</v>
      </c>
      <c r="G15" s="8" t="s">
        <v>106</v>
      </c>
      <c r="H15" s="8">
        <v>313</v>
      </c>
      <c r="I15" s="8">
        <v>1.2</v>
      </c>
      <c r="J15" s="8">
        <v>514.5</v>
      </c>
      <c r="K15" s="8" t="s">
        <v>80</v>
      </c>
      <c r="L15" s="8" t="s">
        <v>107</v>
      </c>
    </row>
    <row r="16" spans="1:27" ht="15.75" customHeight="1">
      <c r="A16" s="8">
        <v>15</v>
      </c>
      <c r="B16" s="8">
        <f t="shared" si="0"/>
        <v>1015</v>
      </c>
      <c r="C16" s="8" t="s">
        <v>108</v>
      </c>
      <c r="D16" s="8" t="s">
        <v>78</v>
      </c>
      <c r="E16" s="9">
        <v>41805</v>
      </c>
      <c r="F16" s="9">
        <v>43480</v>
      </c>
      <c r="G16" s="8" t="s">
        <v>106</v>
      </c>
      <c r="H16" s="8">
        <v>698</v>
      </c>
      <c r="I16" s="8">
        <v>2.9</v>
      </c>
      <c r="J16" s="8">
        <v>310.39999999999998</v>
      </c>
      <c r="K16" s="8" t="s">
        <v>80</v>
      </c>
      <c r="L16" s="8" t="s">
        <v>107</v>
      </c>
    </row>
    <row r="17" spans="1:12" ht="15.75" customHeight="1">
      <c r="A17" s="8">
        <v>16</v>
      </c>
      <c r="B17" s="8">
        <f t="shared" si="0"/>
        <v>1016</v>
      </c>
      <c r="C17" s="8" t="s">
        <v>109</v>
      </c>
      <c r="D17" s="8" t="s">
        <v>78</v>
      </c>
      <c r="E17" s="9">
        <v>41821</v>
      </c>
      <c r="F17" s="9">
        <v>43405</v>
      </c>
      <c r="G17" s="12">
        <v>43124</v>
      </c>
      <c r="H17" s="10">
        <v>2434</v>
      </c>
      <c r="I17" s="8">
        <v>10</v>
      </c>
      <c r="J17" s="8">
        <v>1469.5</v>
      </c>
      <c r="K17" s="8" t="s">
        <v>80</v>
      </c>
      <c r="L17" s="8" t="s">
        <v>110</v>
      </c>
    </row>
    <row r="18" spans="1:12" ht="15.75" customHeight="1">
      <c r="A18" s="8">
        <v>17</v>
      </c>
      <c r="B18" s="8">
        <f t="shared" si="0"/>
        <v>1017</v>
      </c>
      <c r="C18" s="8" t="s">
        <v>111</v>
      </c>
      <c r="D18" s="8" t="s">
        <v>78</v>
      </c>
      <c r="E18" s="9">
        <v>41849</v>
      </c>
      <c r="F18" s="9">
        <v>43402</v>
      </c>
      <c r="G18" s="8" t="s">
        <v>112</v>
      </c>
      <c r="H18" s="8">
        <v>545</v>
      </c>
      <c r="I18" s="8">
        <v>3.1</v>
      </c>
      <c r="J18" s="8">
        <v>246.6</v>
      </c>
      <c r="K18" s="8" t="s">
        <v>80</v>
      </c>
      <c r="L18" s="8" t="s">
        <v>113</v>
      </c>
    </row>
    <row r="19" spans="1:12" ht="15.75" customHeight="1">
      <c r="A19" s="8">
        <v>18</v>
      </c>
      <c r="B19" s="8">
        <f t="shared" si="0"/>
        <v>1018</v>
      </c>
      <c r="C19" s="8" t="s">
        <v>114</v>
      </c>
      <c r="D19" s="8" t="s">
        <v>115</v>
      </c>
      <c r="E19" s="9">
        <v>41847</v>
      </c>
      <c r="F19" s="9">
        <v>43308</v>
      </c>
      <c r="G19" s="8" t="s">
        <v>99</v>
      </c>
      <c r="H19" s="8">
        <v>500</v>
      </c>
      <c r="I19" s="8">
        <v>1.75</v>
      </c>
      <c r="J19" s="8">
        <v>87.6</v>
      </c>
      <c r="K19" s="8" t="s">
        <v>72</v>
      </c>
      <c r="L19" s="8" t="s">
        <v>116</v>
      </c>
    </row>
    <row r="20" spans="1:12" ht="15.75" customHeight="1">
      <c r="A20" s="8">
        <v>19</v>
      </c>
      <c r="B20" s="8">
        <f t="shared" si="0"/>
        <v>1019</v>
      </c>
      <c r="C20" s="8" t="s">
        <v>117</v>
      </c>
      <c r="D20" s="8" t="s">
        <v>30</v>
      </c>
      <c r="E20" s="9">
        <v>41854</v>
      </c>
      <c r="F20" s="9">
        <v>43680</v>
      </c>
      <c r="G20" s="12">
        <v>43130</v>
      </c>
      <c r="H20" s="10">
        <v>6312</v>
      </c>
      <c r="I20" s="8">
        <v>19.8</v>
      </c>
      <c r="J20" s="11">
        <v>3985.9</v>
      </c>
      <c r="K20" s="8" t="s">
        <v>80</v>
      </c>
      <c r="L20" s="8" t="s">
        <v>118</v>
      </c>
    </row>
    <row r="21" spans="1:12" ht="15.75" customHeight="1">
      <c r="A21" s="8">
        <v>20</v>
      </c>
      <c r="B21" s="8">
        <f t="shared" si="0"/>
        <v>1020</v>
      </c>
      <c r="C21" s="8" t="s">
        <v>119</v>
      </c>
      <c r="D21" s="8" t="s">
        <v>78</v>
      </c>
      <c r="E21" s="9">
        <v>41862</v>
      </c>
      <c r="F21" s="9">
        <v>43323</v>
      </c>
      <c r="G21" s="12">
        <v>43124</v>
      </c>
      <c r="H21" s="8">
        <v>542</v>
      </c>
      <c r="I21" s="8">
        <v>2.1</v>
      </c>
      <c r="J21" s="8">
        <v>292.39999999999998</v>
      </c>
      <c r="K21" s="8" t="s">
        <v>80</v>
      </c>
      <c r="L21" s="8" t="s">
        <v>120</v>
      </c>
    </row>
    <row r="22" spans="1:12" ht="15.75" customHeight="1">
      <c r="A22" s="8">
        <v>21</v>
      </c>
      <c r="B22" s="8">
        <f t="shared" si="0"/>
        <v>1021</v>
      </c>
      <c r="C22" s="8" t="s">
        <v>121</v>
      </c>
      <c r="D22" s="8" t="s">
        <v>35</v>
      </c>
      <c r="E22" s="9">
        <v>41933</v>
      </c>
      <c r="F22" s="9">
        <v>43576</v>
      </c>
      <c r="G22" s="8" t="s">
        <v>106</v>
      </c>
      <c r="H22" s="10">
        <v>1150</v>
      </c>
      <c r="I22" s="8">
        <v>3.4</v>
      </c>
      <c r="J22" s="8">
        <v>892.6</v>
      </c>
      <c r="K22" s="8" t="s">
        <v>80</v>
      </c>
      <c r="L22" s="8" t="s">
        <v>122</v>
      </c>
    </row>
    <row r="23" spans="1:12" ht="15.75" customHeight="1">
      <c r="A23" s="8">
        <v>22</v>
      </c>
      <c r="B23" s="8">
        <f t="shared" si="0"/>
        <v>1022</v>
      </c>
      <c r="C23" s="8" t="s">
        <v>123</v>
      </c>
      <c r="D23" s="8" t="s">
        <v>78</v>
      </c>
      <c r="E23" s="9">
        <v>41988</v>
      </c>
      <c r="F23" s="9">
        <v>43449</v>
      </c>
      <c r="G23" s="12">
        <v>43124</v>
      </c>
      <c r="H23" s="8">
        <v>961</v>
      </c>
      <c r="I23" s="8">
        <v>4.4000000000000004</v>
      </c>
      <c r="J23" s="8">
        <v>372.4</v>
      </c>
      <c r="K23" s="8" t="s">
        <v>80</v>
      </c>
      <c r="L23" s="8" t="s">
        <v>113</v>
      </c>
    </row>
    <row r="24" spans="1:12" ht="15.75" customHeight="1">
      <c r="A24" s="8">
        <v>23</v>
      </c>
      <c r="B24" s="8">
        <f t="shared" si="0"/>
        <v>1023</v>
      </c>
      <c r="C24" s="8" t="s">
        <v>124</v>
      </c>
      <c r="D24" s="8" t="s">
        <v>30</v>
      </c>
      <c r="E24" s="9">
        <v>42123</v>
      </c>
      <c r="F24" s="9">
        <v>43755</v>
      </c>
      <c r="G24" s="12">
        <v>43124</v>
      </c>
      <c r="H24" s="10">
        <v>3683</v>
      </c>
      <c r="I24" s="8">
        <v>7</v>
      </c>
      <c r="J24" s="11">
        <v>1644.4</v>
      </c>
      <c r="K24" s="8" t="s">
        <v>80</v>
      </c>
      <c r="L24" s="8" t="s">
        <v>125</v>
      </c>
    </row>
    <row r="25" spans="1:12" ht="15.75" customHeight="1">
      <c r="A25" s="8">
        <v>24</v>
      </c>
      <c r="B25" s="8">
        <f t="shared" si="0"/>
        <v>1024</v>
      </c>
      <c r="C25" s="8" t="s">
        <v>126</v>
      </c>
      <c r="D25" s="8" t="s">
        <v>115</v>
      </c>
      <c r="E25" s="9">
        <v>42336</v>
      </c>
      <c r="F25" s="9">
        <v>43797</v>
      </c>
      <c r="G25" s="12">
        <v>43124</v>
      </c>
      <c r="H25" s="11">
        <v>1510</v>
      </c>
      <c r="I25" s="8">
        <v>8.0399999999999991</v>
      </c>
      <c r="J25" s="8">
        <v>730.5</v>
      </c>
      <c r="K25" s="8" t="s">
        <v>72</v>
      </c>
      <c r="L25" s="8" t="s">
        <v>127</v>
      </c>
    </row>
    <row r="26" spans="1:12" ht="15.75" customHeight="1">
      <c r="A26" s="8">
        <v>25</v>
      </c>
      <c r="B26" s="8">
        <f t="shared" si="0"/>
        <v>1025</v>
      </c>
      <c r="C26" s="8" t="s">
        <v>128</v>
      </c>
      <c r="D26" s="8" t="s">
        <v>30</v>
      </c>
      <c r="E26" s="9">
        <v>42385</v>
      </c>
      <c r="F26" s="9">
        <v>43297</v>
      </c>
      <c r="G26" s="8" t="s">
        <v>129</v>
      </c>
      <c r="H26" s="8">
        <v>800</v>
      </c>
      <c r="I26" s="8">
        <v>3</v>
      </c>
      <c r="J26" s="8">
        <v>176.3</v>
      </c>
      <c r="K26" s="8" t="s">
        <v>80</v>
      </c>
      <c r="L26" s="8" t="s">
        <v>130</v>
      </c>
    </row>
    <row r="27" spans="1:12" ht="15.75" customHeight="1">
      <c r="A27" s="8">
        <v>26</v>
      </c>
      <c r="B27" s="8">
        <f t="shared" si="0"/>
        <v>1026</v>
      </c>
      <c r="C27" s="8" t="s">
        <v>131</v>
      </c>
      <c r="D27" s="8" t="s">
        <v>30</v>
      </c>
      <c r="E27" s="9">
        <v>42385</v>
      </c>
      <c r="F27" s="9">
        <v>43297</v>
      </c>
      <c r="G27" s="8" t="s">
        <v>132</v>
      </c>
      <c r="H27" s="11">
        <v>1200</v>
      </c>
      <c r="I27" s="8">
        <v>4.7</v>
      </c>
      <c r="J27" s="8">
        <v>238.7</v>
      </c>
      <c r="K27" s="8" t="s">
        <v>80</v>
      </c>
      <c r="L27" s="8" t="s">
        <v>130</v>
      </c>
    </row>
    <row r="28" spans="1:12" ht="15.75" customHeight="1">
      <c r="A28" s="8">
        <v>27</v>
      </c>
      <c r="B28" s="8">
        <f t="shared" si="0"/>
        <v>1027</v>
      </c>
      <c r="C28" s="8" t="s">
        <v>133</v>
      </c>
      <c r="D28" s="8" t="s">
        <v>30</v>
      </c>
      <c r="E28" s="9">
        <v>42509</v>
      </c>
      <c r="F28" s="9">
        <v>43382</v>
      </c>
      <c r="G28" s="8" t="s">
        <v>134</v>
      </c>
      <c r="H28" s="10">
        <v>3908</v>
      </c>
      <c r="I28" s="8">
        <v>18.100000000000001</v>
      </c>
      <c r="J28" s="11">
        <v>1204.9000000000001</v>
      </c>
      <c r="K28" s="8" t="s">
        <v>72</v>
      </c>
      <c r="L28" s="8" t="s">
        <v>135</v>
      </c>
    </row>
    <row r="29" spans="1:12" ht="15.75" customHeight="1">
      <c r="A29" s="8">
        <v>28</v>
      </c>
      <c r="B29" s="8">
        <f t="shared" si="0"/>
        <v>1028</v>
      </c>
      <c r="C29" s="8" t="s">
        <v>136</v>
      </c>
      <c r="D29" s="8" t="s">
        <v>30</v>
      </c>
      <c r="E29" s="9">
        <v>42554</v>
      </c>
      <c r="F29" s="9">
        <v>43642</v>
      </c>
      <c r="G29" s="8" t="s">
        <v>134</v>
      </c>
      <c r="H29" s="11">
        <v>1500</v>
      </c>
      <c r="I29" s="8">
        <v>4.4800000000000004</v>
      </c>
      <c r="J29" s="8">
        <v>565.4</v>
      </c>
      <c r="K29" s="8" t="s">
        <v>80</v>
      </c>
      <c r="L29" s="8" t="s">
        <v>137</v>
      </c>
    </row>
    <row r="30" spans="1:12" ht="15.75" customHeight="1">
      <c r="A30" s="8">
        <v>29</v>
      </c>
      <c r="B30" s="8">
        <f t="shared" si="0"/>
        <v>1029</v>
      </c>
      <c r="C30" s="8" t="s">
        <v>138</v>
      </c>
      <c r="D30" s="8" t="s">
        <v>30</v>
      </c>
      <c r="E30" s="9">
        <v>42613</v>
      </c>
      <c r="F30" s="9">
        <v>43708</v>
      </c>
      <c r="G30" s="8" t="s">
        <v>134</v>
      </c>
      <c r="H30" s="11">
        <v>1641</v>
      </c>
      <c r="I30" s="8">
        <v>10.16</v>
      </c>
      <c r="J30" s="8">
        <v>569.5</v>
      </c>
      <c r="K30" s="8" t="s">
        <v>80</v>
      </c>
      <c r="L30" s="8" t="s">
        <v>139</v>
      </c>
    </row>
    <row r="31" spans="1:12" ht="15.75" customHeight="1">
      <c r="A31" s="8">
        <v>30</v>
      </c>
      <c r="B31" s="8">
        <f t="shared" si="0"/>
        <v>1030</v>
      </c>
      <c r="C31" s="8" t="s">
        <v>140</v>
      </c>
      <c r="D31" s="8" t="s">
        <v>35</v>
      </c>
      <c r="E31" s="9">
        <v>42788</v>
      </c>
      <c r="F31" s="9">
        <v>43365</v>
      </c>
      <c r="G31" s="8" t="s">
        <v>134</v>
      </c>
      <c r="H31" s="11">
        <v>3310</v>
      </c>
      <c r="I31" s="8">
        <v>12.05</v>
      </c>
      <c r="J31" s="11">
        <v>1575.5</v>
      </c>
      <c r="K31" s="8" t="s">
        <v>80</v>
      </c>
      <c r="L31" s="8" t="s">
        <v>141</v>
      </c>
    </row>
    <row r="32" spans="1:12" ht="15.75" customHeight="1">
      <c r="A32" s="8">
        <v>31</v>
      </c>
      <c r="B32" s="8">
        <f t="shared" si="0"/>
        <v>1031</v>
      </c>
      <c r="C32" s="8" t="s">
        <v>142</v>
      </c>
      <c r="D32" s="8" t="s">
        <v>30</v>
      </c>
      <c r="E32" s="9">
        <v>42837</v>
      </c>
      <c r="F32" s="9">
        <v>43933</v>
      </c>
      <c r="G32" s="8" t="s">
        <v>134</v>
      </c>
      <c r="H32" s="11">
        <v>2440</v>
      </c>
      <c r="I32" s="8">
        <v>9.0500000000000007</v>
      </c>
      <c r="J32" s="11">
        <v>1099.5999999999999</v>
      </c>
      <c r="K32" s="8" t="s">
        <v>80</v>
      </c>
      <c r="L32" s="8" t="s">
        <v>143</v>
      </c>
    </row>
    <row r="33" spans="1:13" ht="15.75" customHeight="1">
      <c r="A33" s="8">
        <v>32</v>
      </c>
      <c r="B33" s="8">
        <f t="shared" si="0"/>
        <v>1032</v>
      </c>
      <c r="C33" s="8" t="s">
        <v>144</v>
      </c>
      <c r="D33" s="8" t="s">
        <v>35</v>
      </c>
      <c r="E33" s="9">
        <v>42851</v>
      </c>
      <c r="F33" s="9">
        <v>43216</v>
      </c>
      <c r="G33" s="8" t="s">
        <v>134</v>
      </c>
      <c r="H33" s="11">
        <v>2729</v>
      </c>
      <c r="I33" s="8">
        <v>8.17</v>
      </c>
      <c r="J33" s="8">
        <v>491.3</v>
      </c>
      <c r="K33" s="8" t="s">
        <v>80</v>
      </c>
      <c r="L33" s="8" t="s">
        <v>145</v>
      </c>
    </row>
    <row r="34" spans="1:13" ht="15.75" customHeight="1">
      <c r="A34" s="8">
        <v>33</v>
      </c>
      <c r="B34" s="8">
        <f t="shared" si="0"/>
        <v>1033</v>
      </c>
      <c r="C34" s="8" t="s">
        <v>146</v>
      </c>
      <c r="D34" s="8" t="s">
        <v>30</v>
      </c>
      <c r="E34" s="9">
        <v>42851</v>
      </c>
      <c r="F34" s="9">
        <v>43947</v>
      </c>
      <c r="G34" s="8" t="s">
        <v>134</v>
      </c>
      <c r="H34" s="10">
        <v>1220</v>
      </c>
      <c r="I34" s="8">
        <v>4.5999999999999996</v>
      </c>
      <c r="J34" s="8">
        <v>495.1</v>
      </c>
      <c r="K34" s="8" t="s">
        <v>80</v>
      </c>
      <c r="L34" s="8" t="s">
        <v>147</v>
      </c>
    </row>
    <row r="35" spans="1:13" ht="15.75" customHeight="1">
      <c r="A35" s="8">
        <v>34</v>
      </c>
      <c r="B35" s="8">
        <f t="shared" si="0"/>
        <v>1034</v>
      </c>
      <c r="C35" s="8" t="s">
        <v>148</v>
      </c>
      <c r="D35" s="8" t="s">
        <v>35</v>
      </c>
      <c r="E35" s="9">
        <v>42920</v>
      </c>
      <c r="F35" s="9">
        <v>43756</v>
      </c>
      <c r="G35" s="8" t="s">
        <v>134</v>
      </c>
      <c r="H35" s="10">
        <v>2110</v>
      </c>
      <c r="I35" s="8">
        <v>9.5</v>
      </c>
      <c r="J35" s="8">
        <v>937</v>
      </c>
      <c r="K35" s="8" t="s">
        <v>80</v>
      </c>
      <c r="L35" s="8" t="s">
        <v>149</v>
      </c>
    </row>
    <row r="36" spans="1:13" ht="15.75" customHeight="1">
      <c r="A36" s="8">
        <v>35</v>
      </c>
      <c r="B36" s="8">
        <f t="shared" si="0"/>
        <v>1035</v>
      </c>
      <c r="C36" s="8" t="s">
        <v>150</v>
      </c>
      <c r="D36" s="8" t="s">
        <v>26</v>
      </c>
      <c r="E36" s="9">
        <v>42949</v>
      </c>
      <c r="F36" s="9">
        <v>43679</v>
      </c>
      <c r="G36" s="8" t="s">
        <v>134</v>
      </c>
      <c r="H36" s="10">
        <v>1512</v>
      </c>
      <c r="I36" s="8">
        <v>4</v>
      </c>
      <c r="J36" s="8">
        <v>337.9</v>
      </c>
      <c r="K36" s="8" t="s">
        <v>72</v>
      </c>
      <c r="L36" s="8" t="s">
        <v>151</v>
      </c>
    </row>
    <row r="37" spans="1:13" ht="15.75" customHeight="1">
      <c r="A37" s="8">
        <v>36</v>
      </c>
      <c r="B37" s="8">
        <f t="shared" si="0"/>
        <v>1036</v>
      </c>
      <c r="C37" s="8" t="s">
        <v>152</v>
      </c>
      <c r="D37" s="8" t="s">
        <v>35</v>
      </c>
      <c r="E37" s="9">
        <v>43033</v>
      </c>
      <c r="F37" s="9">
        <v>43763</v>
      </c>
      <c r="G37" s="8" t="s">
        <v>134</v>
      </c>
      <c r="H37" s="10">
        <v>7795</v>
      </c>
      <c r="I37" s="8">
        <v>23.7</v>
      </c>
      <c r="J37" s="11">
        <v>2952.7</v>
      </c>
      <c r="K37" s="8" t="s">
        <v>80</v>
      </c>
      <c r="L37" s="8" t="s">
        <v>153</v>
      </c>
    </row>
    <row r="38" spans="1:13" ht="15.75" customHeight="1">
      <c r="A38" s="8"/>
      <c r="B38" s="8"/>
      <c r="C38" s="8"/>
      <c r="D38" s="8"/>
      <c r="E38" s="8"/>
      <c r="F38" s="8"/>
      <c r="G38" s="8"/>
      <c r="H38" s="11"/>
      <c r="I38" s="8"/>
      <c r="J38" s="11"/>
      <c r="K38" s="8"/>
      <c r="L38" s="8"/>
    </row>
    <row r="41" spans="1:13" ht="15.75" customHeight="1">
      <c r="A41" s="1"/>
      <c r="B41" s="1"/>
      <c r="C41" s="1"/>
      <c r="D41" s="1"/>
      <c r="E41" s="1"/>
      <c r="F41" s="1"/>
      <c r="G41" s="1"/>
      <c r="H41" s="1"/>
      <c r="I41" s="1"/>
      <c r="K41" s="1"/>
      <c r="L41" s="1"/>
      <c r="M41" s="1"/>
    </row>
    <row r="42" spans="1:13" ht="15.75" customHeight="1">
      <c r="A42" s="2"/>
      <c r="B42" s="2"/>
      <c r="C42" s="1"/>
      <c r="D42" s="1"/>
      <c r="E42" s="1"/>
      <c r="F42" s="1"/>
      <c r="G42" s="1"/>
      <c r="H42" s="1"/>
      <c r="I42" s="1"/>
      <c r="K42" s="1"/>
      <c r="L42" s="3"/>
      <c r="M42" s="1"/>
    </row>
    <row r="43" spans="1:13" ht="15.75" customHeight="1">
      <c r="A43" s="2"/>
      <c r="B43" s="2"/>
      <c r="C43" s="1"/>
      <c r="D43" s="1"/>
      <c r="E43" s="1"/>
      <c r="F43" s="1"/>
      <c r="G43" s="1"/>
      <c r="H43" s="1"/>
      <c r="I43" s="1"/>
      <c r="K43" s="1"/>
      <c r="L43" s="1"/>
      <c r="M43" s="1"/>
    </row>
    <row r="44" spans="1:13" ht="15.75" customHeight="1">
      <c r="A44" s="2"/>
      <c r="B44" s="2"/>
      <c r="C44" s="1"/>
      <c r="D44" s="1"/>
      <c r="E44" s="1"/>
      <c r="F44" s="1"/>
      <c r="G44" s="1"/>
      <c r="H44" s="1"/>
      <c r="I44" s="1"/>
      <c r="K44" s="1"/>
      <c r="L44" s="1"/>
      <c r="M44" s="1"/>
    </row>
    <row r="45" spans="1:13" ht="15.75" customHeight="1">
      <c r="A45" s="2"/>
      <c r="B45" s="2"/>
      <c r="C45" s="1"/>
      <c r="D45" s="1"/>
      <c r="E45" s="1"/>
      <c r="F45" s="1"/>
      <c r="G45" s="1"/>
      <c r="H45" s="1"/>
      <c r="I45" s="1"/>
      <c r="K45" s="1"/>
      <c r="L45" s="1"/>
      <c r="M45" s="1"/>
    </row>
    <row r="46" spans="1:13" ht="15.75" customHeight="1">
      <c r="A46" s="2"/>
      <c r="B46" s="2"/>
      <c r="C46" s="1"/>
      <c r="D46" s="1"/>
      <c r="E46" s="1"/>
      <c r="F46" s="1"/>
      <c r="G46" s="1"/>
      <c r="H46" s="1"/>
      <c r="I46" s="1"/>
      <c r="K46" s="1"/>
      <c r="L46" s="1"/>
      <c r="M46" s="1"/>
    </row>
    <row r="47" spans="1:13" ht="15.75" customHeight="1">
      <c r="A47" s="2"/>
      <c r="B47" s="2"/>
      <c r="C47" s="1"/>
      <c r="D47" s="1"/>
      <c r="E47" s="1"/>
      <c r="F47" s="1"/>
      <c r="G47" s="1"/>
      <c r="H47" s="1"/>
      <c r="I47" s="1"/>
      <c r="K47" s="1"/>
      <c r="L47" s="3"/>
      <c r="M47" s="1"/>
    </row>
    <row r="48" spans="1:13" ht="15.75" customHeight="1">
      <c r="A48" s="2"/>
      <c r="B48" s="2"/>
      <c r="C48" s="1"/>
      <c r="D48" s="1"/>
      <c r="E48" s="1"/>
      <c r="F48" s="1"/>
      <c r="G48" s="1"/>
      <c r="H48" s="1"/>
      <c r="I48" s="1"/>
      <c r="K48" s="1"/>
      <c r="L48" s="1"/>
      <c r="M48" s="1"/>
    </row>
    <row r="49" spans="1:13" ht="15.75" customHeight="1">
      <c r="A49" s="2"/>
      <c r="B49" s="2"/>
      <c r="C49" s="1"/>
      <c r="D49" s="1"/>
      <c r="E49" s="1"/>
      <c r="F49" s="1"/>
      <c r="G49" s="1"/>
      <c r="H49" s="1"/>
      <c r="I49" s="1"/>
      <c r="K49" s="1"/>
      <c r="L49" s="1"/>
      <c r="M49" s="1"/>
    </row>
    <row r="50" spans="1:13" ht="15.75" customHeight="1">
      <c r="A50" s="2"/>
      <c r="B50" s="2"/>
      <c r="C50" s="1"/>
      <c r="D50" s="1"/>
      <c r="E50" s="1"/>
      <c r="F50" s="1"/>
      <c r="G50" s="1"/>
      <c r="H50" s="1"/>
      <c r="I50" s="1"/>
      <c r="K50" s="1"/>
      <c r="L50" s="1"/>
      <c r="M50" s="1"/>
    </row>
    <row r="51" spans="1:13" ht="15.75" customHeight="1">
      <c r="A51" s="2"/>
      <c r="B51" s="2"/>
      <c r="C51" s="1"/>
      <c r="D51" s="1"/>
      <c r="E51" s="1"/>
      <c r="F51" s="1"/>
      <c r="G51" s="1"/>
      <c r="H51" s="1"/>
      <c r="I51" s="1"/>
      <c r="K51" s="1"/>
      <c r="L51" s="3"/>
      <c r="M51" s="1"/>
    </row>
    <row r="52" spans="1:13" ht="15.75" customHeight="1">
      <c r="A52" s="2"/>
      <c r="B52" s="2"/>
      <c r="C52" s="1"/>
      <c r="D52" s="1"/>
      <c r="E52" s="1"/>
      <c r="F52" s="1"/>
      <c r="G52" s="1"/>
      <c r="H52" s="1"/>
      <c r="I52" s="1"/>
      <c r="K52" s="1"/>
      <c r="L52" s="1"/>
      <c r="M52" s="1"/>
    </row>
    <row r="53" spans="1:13" ht="15.75" customHeight="1">
      <c r="A53" s="2"/>
      <c r="B53" s="2"/>
      <c r="C53" s="1"/>
      <c r="D53" s="1"/>
      <c r="E53" s="1"/>
      <c r="F53" s="1"/>
      <c r="G53" s="1"/>
      <c r="H53" s="1"/>
      <c r="I53" s="1"/>
      <c r="K53" s="1"/>
      <c r="L53" s="1"/>
      <c r="M53" s="1"/>
    </row>
    <row r="54" spans="1:13" ht="15.75" customHeight="1">
      <c r="A54" s="2"/>
      <c r="B54" s="2"/>
      <c r="C54" s="1"/>
      <c r="D54" s="1"/>
      <c r="E54" s="1"/>
      <c r="F54" s="1"/>
      <c r="G54" s="1"/>
      <c r="H54" s="1"/>
      <c r="I54" s="1"/>
      <c r="K54" s="1"/>
      <c r="L54" s="1"/>
      <c r="M54" s="1"/>
    </row>
    <row r="58" spans="1:13" ht="15.75" customHeight="1">
      <c r="H58" s="13"/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1001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/>
  <cols>
    <col min="1" max="2" width="7.28515625" customWidth="1"/>
    <col min="3" max="3" width="17.140625" customWidth="1"/>
    <col min="4" max="4" width="17" customWidth="1"/>
    <col min="5" max="5" width="31.28515625" customWidth="1"/>
    <col min="9" max="9" width="24.85546875" customWidth="1"/>
    <col min="10" max="10" width="18.85546875" customWidth="1"/>
    <col min="11" max="11" width="62.42578125" customWidth="1"/>
  </cols>
  <sheetData>
    <row r="1" spans="1:28" ht="12.75">
      <c r="A1" s="5"/>
      <c r="B1" s="5" t="s">
        <v>0</v>
      </c>
      <c r="C1" s="5" t="s">
        <v>801</v>
      </c>
      <c r="D1" s="5" t="s">
        <v>802</v>
      </c>
      <c r="E1" s="34" t="s">
        <v>803</v>
      </c>
      <c r="F1" s="5" t="s">
        <v>804</v>
      </c>
      <c r="G1" s="5"/>
      <c r="H1" s="6" t="s">
        <v>805</v>
      </c>
      <c r="I1" s="5" t="s">
        <v>806</v>
      </c>
      <c r="J1" s="5" t="s">
        <v>60</v>
      </c>
      <c r="K1" s="5" t="s">
        <v>68</v>
      </c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12.75">
      <c r="A2" s="8">
        <v>1</v>
      </c>
      <c r="B2" s="8">
        <f t="shared" ref="B2:B184" si="0">2000+A2</f>
        <v>2001</v>
      </c>
      <c r="C2" s="9">
        <v>36336</v>
      </c>
      <c r="D2" s="9">
        <v>47294</v>
      </c>
      <c r="E2" s="8" t="s">
        <v>404</v>
      </c>
      <c r="F2" s="10">
        <v>3028</v>
      </c>
      <c r="G2" s="35">
        <f t="shared" ref="G2:G184" si="1">SQRT(F2/69.492)</f>
        <v>6.6010121165176585</v>
      </c>
      <c r="H2" s="8">
        <v>12.6</v>
      </c>
      <c r="I2" s="8" t="s">
        <v>72</v>
      </c>
      <c r="J2" s="8" t="s">
        <v>78</v>
      </c>
      <c r="K2" s="8" t="s">
        <v>406</v>
      </c>
    </row>
    <row r="3" spans="1:28" ht="12.75">
      <c r="A3" s="8">
        <v>2</v>
      </c>
      <c r="B3" s="8">
        <f t="shared" si="0"/>
        <v>2002</v>
      </c>
      <c r="C3" s="9">
        <v>36336</v>
      </c>
      <c r="D3" s="9">
        <v>47294</v>
      </c>
      <c r="E3" s="8" t="s">
        <v>407</v>
      </c>
      <c r="F3" s="10">
        <v>5280</v>
      </c>
      <c r="G3" s="35">
        <f t="shared" si="1"/>
        <v>8.7166489499856219</v>
      </c>
      <c r="H3" s="8">
        <v>14.8</v>
      </c>
      <c r="I3" s="8" t="s">
        <v>72</v>
      </c>
      <c r="J3" s="8" t="s">
        <v>408</v>
      </c>
      <c r="K3" s="8" t="s">
        <v>409</v>
      </c>
    </row>
    <row r="4" spans="1:28" ht="12.75">
      <c r="A4" s="8">
        <v>3</v>
      </c>
      <c r="B4" s="8">
        <f t="shared" si="0"/>
        <v>2003</v>
      </c>
      <c r="C4" s="9">
        <v>36336</v>
      </c>
      <c r="D4" s="9">
        <v>47294</v>
      </c>
      <c r="E4" s="8" t="s">
        <v>410</v>
      </c>
      <c r="F4" s="8">
        <v>930</v>
      </c>
      <c r="G4" s="35">
        <f t="shared" si="1"/>
        <v>3.6582557912609932</v>
      </c>
      <c r="H4" s="8">
        <v>1.6</v>
      </c>
      <c r="I4" s="8" t="s">
        <v>80</v>
      </c>
      <c r="J4" s="8" t="s">
        <v>30</v>
      </c>
      <c r="K4" s="8" t="s">
        <v>102</v>
      </c>
    </row>
    <row r="5" spans="1:28" ht="12.75">
      <c r="A5" s="8">
        <v>4</v>
      </c>
      <c r="B5" s="8">
        <f t="shared" si="0"/>
        <v>2004</v>
      </c>
      <c r="C5" s="9">
        <v>36336</v>
      </c>
      <c r="D5" s="9">
        <v>47294</v>
      </c>
      <c r="E5" s="8" t="s">
        <v>411</v>
      </c>
      <c r="F5" s="10">
        <v>15300</v>
      </c>
      <c r="G5" s="35">
        <f t="shared" si="1"/>
        <v>14.838100556088319</v>
      </c>
      <c r="H5" s="36">
        <v>35.6</v>
      </c>
      <c r="I5" s="8" t="s">
        <v>72</v>
      </c>
      <c r="J5" s="8" t="s">
        <v>35</v>
      </c>
      <c r="K5" s="8" t="s">
        <v>412</v>
      </c>
    </row>
    <row r="6" spans="1:28" ht="12.75">
      <c r="A6" s="8">
        <v>5</v>
      </c>
      <c r="B6" s="8">
        <f t="shared" si="0"/>
        <v>2005</v>
      </c>
      <c r="C6" s="9">
        <v>36336</v>
      </c>
      <c r="D6" s="9">
        <v>47294</v>
      </c>
      <c r="E6" s="8" t="s">
        <v>413</v>
      </c>
      <c r="F6" s="8">
        <v>840</v>
      </c>
      <c r="G6" s="35">
        <f t="shared" si="1"/>
        <v>3.4767401869783074</v>
      </c>
      <c r="H6" s="8">
        <v>3.8</v>
      </c>
      <c r="I6" s="8" t="s">
        <v>414</v>
      </c>
      <c r="J6" s="8" t="s">
        <v>35</v>
      </c>
      <c r="K6" s="8" t="s">
        <v>415</v>
      </c>
    </row>
    <row r="7" spans="1:28" ht="12.75">
      <c r="A7" s="8">
        <v>6</v>
      </c>
      <c r="B7" s="8">
        <f t="shared" si="0"/>
        <v>2006</v>
      </c>
      <c r="C7" s="9">
        <v>36336</v>
      </c>
      <c r="D7" s="9">
        <v>47294</v>
      </c>
      <c r="E7" s="8" t="s">
        <v>416</v>
      </c>
      <c r="F7" s="8">
        <v>840</v>
      </c>
      <c r="G7" s="35">
        <f t="shared" si="1"/>
        <v>3.4767401869783074</v>
      </c>
      <c r="H7" s="8">
        <v>2.2999999999999998</v>
      </c>
      <c r="I7" s="8" t="s">
        <v>80</v>
      </c>
      <c r="J7" s="8" t="s">
        <v>35</v>
      </c>
      <c r="K7" s="8" t="s">
        <v>416</v>
      </c>
    </row>
    <row r="8" spans="1:28" ht="12.75">
      <c r="A8" s="8">
        <v>7</v>
      </c>
      <c r="B8" s="8">
        <f t="shared" si="0"/>
        <v>2007</v>
      </c>
      <c r="C8" s="9">
        <v>36336</v>
      </c>
      <c r="D8" s="9">
        <v>47294</v>
      </c>
      <c r="E8" s="8" t="s">
        <v>417</v>
      </c>
      <c r="F8" s="8">
        <v>792</v>
      </c>
      <c r="G8" s="35">
        <f t="shared" si="1"/>
        <v>3.3759436218030681</v>
      </c>
      <c r="H8" s="8">
        <v>2.1</v>
      </c>
      <c r="I8" s="8" t="s">
        <v>80</v>
      </c>
      <c r="J8" s="8" t="s">
        <v>78</v>
      </c>
      <c r="K8" s="8" t="s">
        <v>418</v>
      </c>
    </row>
    <row r="9" spans="1:28" ht="12.75">
      <c r="A9" s="8">
        <v>8</v>
      </c>
      <c r="B9" s="8">
        <f t="shared" si="0"/>
        <v>2008</v>
      </c>
      <c r="C9" s="9">
        <v>36336</v>
      </c>
      <c r="D9" s="9">
        <v>47294</v>
      </c>
      <c r="E9" s="8" t="s">
        <v>22</v>
      </c>
      <c r="F9" s="10">
        <v>2040</v>
      </c>
      <c r="G9" s="35">
        <f t="shared" si="1"/>
        <v>5.4181082567330145</v>
      </c>
      <c r="H9" s="8">
        <v>3.8</v>
      </c>
      <c r="I9" s="8" t="s">
        <v>414</v>
      </c>
      <c r="J9" s="8" t="s">
        <v>22</v>
      </c>
      <c r="K9" s="8" t="s">
        <v>419</v>
      </c>
    </row>
    <row r="10" spans="1:28" ht="12.75">
      <c r="A10" s="8">
        <v>9</v>
      </c>
      <c r="B10" s="8">
        <f t="shared" si="0"/>
        <v>2009</v>
      </c>
      <c r="C10" s="9">
        <v>36336</v>
      </c>
      <c r="D10" s="9">
        <v>47294</v>
      </c>
      <c r="E10" s="8" t="s">
        <v>420</v>
      </c>
      <c r="F10" s="8">
        <v>588.6</v>
      </c>
      <c r="G10" s="35">
        <f t="shared" si="1"/>
        <v>2.9103332655903746</v>
      </c>
      <c r="H10" s="8">
        <v>2.6</v>
      </c>
      <c r="I10" s="8" t="s">
        <v>72</v>
      </c>
      <c r="J10" s="8" t="s">
        <v>30</v>
      </c>
      <c r="K10" s="8" t="s">
        <v>421</v>
      </c>
    </row>
    <row r="11" spans="1:28" ht="12.75">
      <c r="A11" s="8">
        <v>10</v>
      </c>
      <c r="B11" s="8">
        <f t="shared" si="0"/>
        <v>2010</v>
      </c>
      <c r="C11" s="9">
        <v>36336</v>
      </c>
      <c r="D11" s="9">
        <v>47294</v>
      </c>
      <c r="E11" s="8" t="s">
        <v>422</v>
      </c>
      <c r="F11" s="10">
        <v>1113</v>
      </c>
      <c r="G11" s="35">
        <f t="shared" si="1"/>
        <v>4.00202849618399</v>
      </c>
      <c r="H11" s="8">
        <v>3.5</v>
      </c>
      <c r="I11" s="8" t="s">
        <v>72</v>
      </c>
      <c r="J11" s="8" t="s">
        <v>115</v>
      </c>
      <c r="K11" s="8" t="s">
        <v>423</v>
      </c>
    </row>
    <row r="12" spans="1:28" ht="12.75">
      <c r="A12" s="8">
        <v>11</v>
      </c>
      <c r="B12" s="8">
        <f t="shared" si="0"/>
        <v>2011</v>
      </c>
      <c r="C12" s="9">
        <v>36340</v>
      </c>
      <c r="D12" s="9">
        <v>47298</v>
      </c>
      <c r="E12" s="8" t="s">
        <v>424</v>
      </c>
      <c r="F12" s="8">
        <v>750</v>
      </c>
      <c r="G12" s="35">
        <f t="shared" si="1"/>
        <v>3.2852106814031452</v>
      </c>
      <c r="H12" s="8">
        <v>2.7</v>
      </c>
      <c r="I12" s="8" t="s">
        <v>414</v>
      </c>
      <c r="J12" s="8" t="s">
        <v>425</v>
      </c>
      <c r="K12" s="8" t="s">
        <v>426</v>
      </c>
    </row>
    <row r="13" spans="1:28" ht="12.75">
      <c r="A13" s="8">
        <v>12</v>
      </c>
      <c r="B13" s="8">
        <f t="shared" si="0"/>
        <v>2012</v>
      </c>
      <c r="C13" s="9">
        <v>36340</v>
      </c>
      <c r="D13" s="9">
        <v>47298</v>
      </c>
      <c r="E13" s="8" t="s">
        <v>427</v>
      </c>
      <c r="F13" s="8">
        <v>200</v>
      </c>
      <c r="G13" s="35">
        <f t="shared" si="1"/>
        <v>1.6964755010476136</v>
      </c>
      <c r="H13" s="8">
        <v>1</v>
      </c>
      <c r="I13" s="8" t="s">
        <v>72</v>
      </c>
      <c r="J13" s="8" t="s">
        <v>16</v>
      </c>
      <c r="K13" s="8" t="s">
        <v>428</v>
      </c>
    </row>
    <row r="14" spans="1:28" ht="12.75">
      <c r="A14" s="8">
        <v>13</v>
      </c>
      <c r="B14" s="8">
        <f t="shared" si="0"/>
        <v>2013</v>
      </c>
      <c r="C14" s="9">
        <v>36816</v>
      </c>
      <c r="D14" s="9">
        <v>47773</v>
      </c>
      <c r="E14" s="8" t="s">
        <v>429</v>
      </c>
      <c r="F14" s="10">
        <v>1310</v>
      </c>
      <c r="G14" s="35">
        <f t="shared" si="1"/>
        <v>4.3417842844893411</v>
      </c>
      <c r="H14" s="8">
        <v>2.7</v>
      </c>
      <c r="I14" s="8" t="s">
        <v>80</v>
      </c>
      <c r="J14" s="8" t="s">
        <v>16</v>
      </c>
      <c r="K14" s="8" t="s">
        <v>430</v>
      </c>
    </row>
    <row r="15" spans="1:28" ht="12.75">
      <c r="A15" s="8">
        <v>14</v>
      </c>
      <c r="B15" s="8">
        <f t="shared" si="0"/>
        <v>2014</v>
      </c>
      <c r="C15" s="9">
        <v>37204</v>
      </c>
      <c r="D15" s="9">
        <v>48164</v>
      </c>
      <c r="E15" s="8" t="s">
        <v>431</v>
      </c>
      <c r="F15" s="8">
        <v>320</v>
      </c>
      <c r="G15" s="35">
        <f t="shared" si="1"/>
        <v>2.1458906311943307</v>
      </c>
      <c r="H15" s="8">
        <v>0.7</v>
      </c>
      <c r="I15" s="8" t="s">
        <v>80</v>
      </c>
      <c r="J15" s="8" t="s">
        <v>408</v>
      </c>
      <c r="K15" s="8" t="s">
        <v>432</v>
      </c>
    </row>
    <row r="16" spans="1:28" ht="12.75">
      <c r="A16" s="8">
        <v>15</v>
      </c>
      <c r="B16" s="8">
        <f t="shared" si="0"/>
        <v>2015</v>
      </c>
      <c r="C16" s="9">
        <v>37207</v>
      </c>
      <c r="D16" s="9">
        <v>48171</v>
      </c>
      <c r="E16" s="8" t="s">
        <v>433</v>
      </c>
      <c r="F16" s="8">
        <v>500</v>
      </c>
      <c r="G16" s="35">
        <f t="shared" si="1"/>
        <v>2.6823632889929132</v>
      </c>
      <c r="H16" s="8">
        <v>1.8</v>
      </c>
      <c r="I16" s="8" t="s">
        <v>414</v>
      </c>
      <c r="J16" s="8" t="s">
        <v>78</v>
      </c>
      <c r="K16" s="8" t="s">
        <v>434</v>
      </c>
    </row>
    <row r="17" spans="1:11" ht="12.75">
      <c r="A17" s="8">
        <v>16</v>
      </c>
      <c r="B17" s="8">
        <f t="shared" si="0"/>
        <v>2016</v>
      </c>
      <c r="C17" s="9">
        <v>37307</v>
      </c>
      <c r="D17" s="9">
        <v>48266</v>
      </c>
      <c r="E17" s="8" t="s">
        <v>435</v>
      </c>
      <c r="F17" s="10">
        <v>1200</v>
      </c>
      <c r="G17" s="35">
        <f t="shared" si="1"/>
        <v>4.1554993386990819</v>
      </c>
      <c r="H17" s="8">
        <v>0.5</v>
      </c>
      <c r="I17" s="8" t="s">
        <v>414</v>
      </c>
      <c r="J17" s="8" t="s">
        <v>16</v>
      </c>
      <c r="K17" s="8" t="s">
        <v>436</v>
      </c>
    </row>
    <row r="18" spans="1:11" ht="12.75">
      <c r="A18" s="8">
        <v>17</v>
      </c>
      <c r="B18" s="8">
        <f t="shared" si="0"/>
        <v>2017</v>
      </c>
      <c r="C18" s="9">
        <v>37784</v>
      </c>
      <c r="D18" s="9">
        <v>43263</v>
      </c>
      <c r="E18" s="8" t="s">
        <v>437</v>
      </c>
      <c r="F18" s="8">
        <v>800</v>
      </c>
      <c r="G18" s="35">
        <f t="shared" si="1"/>
        <v>3.3929510020952272</v>
      </c>
      <c r="H18" s="8">
        <v>4.5999999999999996</v>
      </c>
      <c r="I18" s="8" t="s">
        <v>414</v>
      </c>
      <c r="J18" s="8" t="s">
        <v>30</v>
      </c>
      <c r="K18" s="8" t="s">
        <v>437</v>
      </c>
    </row>
    <row r="19" spans="1:11" ht="12.75">
      <c r="A19" s="8">
        <v>18</v>
      </c>
      <c r="B19" s="8">
        <f t="shared" si="0"/>
        <v>2018</v>
      </c>
      <c r="C19" s="9">
        <v>37468</v>
      </c>
      <c r="D19" s="9">
        <v>48426</v>
      </c>
      <c r="E19" s="8" t="s">
        <v>438</v>
      </c>
      <c r="F19" s="10">
        <v>1520</v>
      </c>
      <c r="G19" s="35">
        <f t="shared" si="1"/>
        <v>4.6768602026333985</v>
      </c>
      <c r="H19" s="8">
        <v>2.6</v>
      </c>
      <c r="I19" s="8" t="s">
        <v>80</v>
      </c>
      <c r="J19" s="8" t="s">
        <v>47</v>
      </c>
      <c r="K19" s="8" t="s">
        <v>439</v>
      </c>
    </row>
    <row r="20" spans="1:11" ht="12.75">
      <c r="A20" s="8">
        <v>19</v>
      </c>
      <c r="B20" s="8">
        <f t="shared" si="0"/>
        <v>2019</v>
      </c>
      <c r="C20" s="9">
        <v>37760</v>
      </c>
      <c r="D20" s="9">
        <v>43239</v>
      </c>
      <c r="E20" s="8" t="s">
        <v>440</v>
      </c>
      <c r="F20" s="8">
        <v>440</v>
      </c>
      <c r="G20" s="35">
        <f t="shared" si="1"/>
        <v>2.5162798088528335</v>
      </c>
      <c r="H20" s="8">
        <v>0.5</v>
      </c>
      <c r="I20" s="8" t="s">
        <v>414</v>
      </c>
      <c r="J20" s="8" t="s">
        <v>115</v>
      </c>
      <c r="K20" s="8" t="s">
        <v>441</v>
      </c>
    </row>
    <row r="21" spans="1:11" ht="12.75">
      <c r="A21" s="8">
        <v>20</v>
      </c>
      <c r="B21" s="8">
        <f t="shared" si="0"/>
        <v>2020</v>
      </c>
      <c r="C21" s="9">
        <v>38121</v>
      </c>
      <c r="D21" s="9">
        <v>43599</v>
      </c>
      <c r="E21" s="8" t="s">
        <v>442</v>
      </c>
      <c r="F21" s="10">
        <v>1426</v>
      </c>
      <c r="G21" s="35">
        <f t="shared" si="1"/>
        <v>4.5299390355631033</v>
      </c>
      <c r="H21" s="8">
        <v>5.0999999999999996</v>
      </c>
      <c r="I21" s="8" t="s">
        <v>414</v>
      </c>
      <c r="J21" s="8" t="s">
        <v>16</v>
      </c>
      <c r="K21" s="8" t="s">
        <v>443</v>
      </c>
    </row>
    <row r="22" spans="1:11" ht="12.75">
      <c r="A22" s="8">
        <v>21</v>
      </c>
      <c r="B22" s="8">
        <f t="shared" si="0"/>
        <v>2021</v>
      </c>
      <c r="C22" s="9">
        <v>38139</v>
      </c>
      <c r="D22" s="9">
        <v>43617</v>
      </c>
      <c r="E22" s="8" t="s">
        <v>444</v>
      </c>
      <c r="F22" s="10">
        <v>9950</v>
      </c>
      <c r="G22" s="35">
        <f t="shared" si="1"/>
        <v>11.965865994625039</v>
      </c>
      <c r="H22" s="8">
        <v>25.3</v>
      </c>
      <c r="I22" s="8" t="s">
        <v>80</v>
      </c>
      <c r="J22" s="8" t="s">
        <v>30</v>
      </c>
      <c r="K22" s="8" t="s">
        <v>445</v>
      </c>
    </row>
    <row r="23" spans="1:11" ht="12.75">
      <c r="A23" s="8">
        <v>22</v>
      </c>
      <c r="B23" s="8">
        <f t="shared" si="0"/>
        <v>2022</v>
      </c>
      <c r="C23" s="9">
        <v>38198</v>
      </c>
      <c r="D23" s="9">
        <v>43676</v>
      </c>
      <c r="E23" s="8" t="s">
        <v>446</v>
      </c>
      <c r="F23" s="8">
        <v>800</v>
      </c>
      <c r="G23" s="35">
        <f t="shared" si="1"/>
        <v>3.3929510020952272</v>
      </c>
      <c r="H23" s="8">
        <v>3.7</v>
      </c>
      <c r="I23" s="8" t="s">
        <v>80</v>
      </c>
      <c r="J23" s="8" t="s">
        <v>78</v>
      </c>
      <c r="K23" s="8" t="s">
        <v>447</v>
      </c>
    </row>
    <row r="24" spans="1:11" ht="12.75">
      <c r="A24" s="8">
        <v>23</v>
      </c>
      <c r="B24" s="8">
        <f t="shared" si="0"/>
        <v>2023</v>
      </c>
      <c r="C24" s="9">
        <v>38349</v>
      </c>
      <c r="D24" s="9">
        <v>43827</v>
      </c>
      <c r="E24" s="8" t="s">
        <v>448</v>
      </c>
      <c r="F24" s="10">
        <v>1200</v>
      </c>
      <c r="G24" s="35">
        <f t="shared" si="1"/>
        <v>4.1554993386990819</v>
      </c>
      <c r="H24" s="8">
        <v>7.9</v>
      </c>
      <c r="I24" s="8" t="s">
        <v>80</v>
      </c>
      <c r="J24" s="8" t="s">
        <v>35</v>
      </c>
      <c r="K24" s="8" t="s">
        <v>449</v>
      </c>
    </row>
    <row r="25" spans="1:11" ht="12.75">
      <c r="A25" s="8">
        <v>24</v>
      </c>
      <c r="B25" s="8">
        <f t="shared" si="0"/>
        <v>2024</v>
      </c>
      <c r="C25" s="9">
        <v>38539</v>
      </c>
      <c r="D25" s="9">
        <v>44018</v>
      </c>
      <c r="E25" s="8" t="s">
        <v>450</v>
      </c>
      <c r="F25" s="10">
        <v>1863</v>
      </c>
      <c r="G25" s="35">
        <f t="shared" si="1"/>
        <v>5.1777254953767109</v>
      </c>
      <c r="H25" s="8">
        <v>5.0999999999999996</v>
      </c>
      <c r="I25" s="8" t="s">
        <v>414</v>
      </c>
      <c r="J25" s="8" t="s">
        <v>22</v>
      </c>
      <c r="K25" s="8" t="s">
        <v>451</v>
      </c>
    </row>
    <row r="26" spans="1:11" ht="12.75">
      <c r="A26" s="8">
        <v>25</v>
      </c>
      <c r="B26" s="8">
        <f t="shared" si="0"/>
        <v>2025</v>
      </c>
      <c r="C26" s="9">
        <v>38625</v>
      </c>
      <c r="D26" s="9">
        <v>44104</v>
      </c>
      <c r="E26" s="8" t="s">
        <v>452</v>
      </c>
      <c r="F26" s="10">
        <v>1400</v>
      </c>
      <c r="G26" s="35">
        <f t="shared" si="1"/>
        <v>4.4884522810856815</v>
      </c>
      <c r="H26" s="8">
        <v>1.8</v>
      </c>
      <c r="I26" s="8" t="s">
        <v>414</v>
      </c>
      <c r="J26" s="8" t="s">
        <v>115</v>
      </c>
      <c r="K26" s="8" t="s">
        <v>453</v>
      </c>
    </row>
    <row r="27" spans="1:11" ht="12.75">
      <c r="A27" s="8">
        <v>26</v>
      </c>
      <c r="B27" s="8">
        <f t="shared" si="0"/>
        <v>2026</v>
      </c>
      <c r="C27" s="9">
        <v>38660</v>
      </c>
      <c r="D27" s="9">
        <v>44139</v>
      </c>
      <c r="E27" s="8" t="s">
        <v>454</v>
      </c>
      <c r="F27" s="8">
        <v>460</v>
      </c>
      <c r="G27" s="35">
        <f t="shared" si="1"/>
        <v>2.5728324836657999</v>
      </c>
      <c r="H27" s="8">
        <v>2.2999999999999998</v>
      </c>
      <c r="I27" s="8" t="s">
        <v>72</v>
      </c>
      <c r="J27" s="8" t="s">
        <v>16</v>
      </c>
      <c r="K27" s="8" t="s">
        <v>455</v>
      </c>
    </row>
    <row r="28" spans="1:11" ht="12.75">
      <c r="A28" s="8">
        <v>27</v>
      </c>
      <c r="B28" s="8">
        <f t="shared" si="0"/>
        <v>2027</v>
      </c>
      <c r="C28" s="9">
        <v>38713</v>
      </c>
      <c r="D28" s="9">
        <v>44192</v>
      </c>
      <c r="E28" s="8" t="s">
        <v>456</v>
      </c>
      <c r="F28" s="8">
        <v>700</v>
      </c>
      <c r="G28" s="35">
        <f t="shared" si="1"/>
        <v>3.1738150449879132</v>
      </c>
      <c r="H28" s="8">
        <v>5.2</v>
      </c>
      <c r="I28" s="8" t="s">
        <v>80</v>
      </c>
      <c r="J28" s="8" t="s">
        <v>35</v>
      </c>
      <c r="K28" s="8" t="s">
        <v>449</v>
      </c>
    </row>
    <row r="29" spans="1:11" ht="12.75">
      <c r="A29" s="8">
        <v>28</v>
      </c>
      <c r="B29" s="8">
        <f t="shared" si="0"/>
        <v>2028</v>
      </c>
      <c r="C29" s="9">
        <v>38770</v>
      </c>
      <c r="D29" s="9">
        <v>44249</v>
      </c>
      <c r="E29" s="8" t="s">
        <v>457</v>
      </c>
      <c r="F29" s="8">
        <v>279</v>
      </c>
      <c r="G29" s="35">
        <f t="shared" si="1"/>
        <v>2.0037092179975562</v>
      </c>
      <c r="H29" s="8">
        <v>1</v>
      </c>
      <c r="I29" s="8" t="s">
        <v>80</v>
      </c>
      <c r="J29" s="8" t="s">
        <v>35</v>
      </c>
      <c r="K29" s="8" t="s">
        <v>458</v>
      </c>
    </row>
    <row r="30" spans="1:11" ht="12.75">
      <c r="A30" s="8">
        <v>29</v>
      </c>
      <c r="B30" s="8">
        <f t="shared" si="0"/>
        <v>2029</v>
      </c>
      <c r="C30" s="9">
        <v>38804</v>
      </c>
      <c r="D30" s="9">
        <v>44283</v>
      </c>
      <c r="E30" s="8" t="s">
        <v>459</v>
      </c>
      <c r="F30" s="8">
        <v>978</v>
      </c>
      <c r="G30" s="35">
        <f t="shared" si="1"/>
        <v>3.7514746999615678</v>
      </c>
      <c r="H30" s="36">
        <v>1.8</v>
      </c>
      <c r="I30" s="8" t="s">
        <v>80</v>
      </c>
      <c r="J30" s="8" t="s">
        <v>35</v>
      </c>
      <c r="K30" s="8" t="s">
        <v>460</v>
      </c>
    </row>
    <row r="31" spans="1:11" ht="12.75">
      <c r="A31" s="8">
        <v>30</v>
      </c>
      <c r="B31" s="8">
        <f t="shared" si="0"/>
        <v>2030</v>
      </c>
      <c r="C31" s="9">
        <v>38894</v>
      </c>
      <c r="D31" s="9">
        <v>44373</v>
      </c>
      <c r="E31" s="8" t="s">
        <v>461</v>
      </c>
      <c r="F31" s="10">
        <v>5200</v>
      </c>
      <c r="G31" s="35">
        <f t="shared" si="1"/>
        <v>8.6503616841738786</v>
      </c>
      <c r="H31" s="8">
        <v>11.3</v>
      </c>
      <c r="I31" s="8" t="s">
        <v>80</v>
      </c>
      <c r="J31" s="8" t="s">
        <v>78</v>
      </c>
      <c r="K31" s="8" t="s">
        <v>462</v>
      </c>
    </row>
    <row r="32" spans="1:11" ht="12.75">
      <c r="A32" s="8">
        <v>31</v>
      </c>
      <c r="B32" s="8">
        <f t="shared" si="0"/>
        <v>2031</v>
      </c>
      <c r="C32" s="9">
        <v>38919</v>
      </c>
      <c r="D32" s="9">
        <v>44398</v>
      </c>
      <c r="E32" s="8" t="s">
        <v>463</v>
      </c>
      <c r="F32" s="8">
        <v>800</v>
      </c>
      <c r="G32" s="35">
        <f t="shared" si="1"/>
        <v>3.3929510020952272</v>
      </c>
      <c r="H32" s="8">
        <v>2</v>
      </c>
      <c r="I32" s="8" t="s">
        <v>80</v>
      </c>
      <c r="J32" s="8" t="s">
        <v>35</v>
      </c>
      <c r="K32" s="8" t="s">
        <v>463</v>
      </c>
    </row>
    <row r="33" spans="1:11" ht="12.75">
      <c r="A33" s="8">
        <v>32</v>
      </c>
      <c r="B33" s="8">
        <f t="shared" si="0"/>
        <v>2032</v>
      </c>
      <c r="C33" s="9">
        <v>38895</v>
      </c>
      <c r="D33" s="9">
        <v>44374</v>
      </c>
      <c r="E33" s="8" t="s">
        <v>464</v>
      </c>
      <c r="F33" s="10">
        <v>2000</v>
      </c>
      <c r="G33" s="35">
        <f t="shared" si="1"/>
        <v>5.3647265779858264</v>
      </c>
      <c r="H33" s="8">
        <v>2.7</v>
      </c>
      <c r="I33" s="8" t="s">
        <v>72</v>
      </c>
      <c r="J33" s="8" t="s">
        <v>47</v>
      </c>
      <c r="K33" s="8" t="s">
        <v>465</v>
      </c>
    </row>
    <row r="34" spans="1:11" ht="12.75">
      <c r="A34" s="8">
        <v>33</v>
      </c>
      <c r="B34" s="8">
        <f t="shared" si="0"/>
        <v>2033</v>
      </c>
      <c r="C34" s="9">
        <v>39051</v>
      </c>
      <c r="D34" s="9">
        <v>44530</v>
      </c>
      <c r="E34" s="8" t="s">
        <v>466</v>
      </c>
      <c r="F34" s="8">
        <v>275</v>
      </c>
      <c r="G34" s="35">
        <f t="shared" si="1"/>
        <v>1.9892938565670188</v>
      </c>
      <c r="H34" s="8">
        <v>1.6</v>
      </c>
      <c r="I34" s="8" t="s">
        <v>414</v>
      </c>
      <c r="J34" s="8" t="s">
        <v>35</v>
      </c>
      <c r="K34" s="8" t="s">
        <v>467</v>
      </c>
    </row>
    <row r="35" spans="1:11" ht="12.75">
      <c r="A35" s="8">
        <v>34</v>
      </c>
      <c r="B35" s="8">
        <f t="shared" si="0"/>
        <v>2034</v>
      </c>
      <c r="C35" s="9">
        <v>38940</v>
      </c>
      <c r="D35" s="9">
        <v>44419</v>
      </c>
      <c r="E35" s="8" t="s">
        <v>468</v>
      </c>
      <c r="F35" s="10">
        <v>1500</v>
      </c>
      <c r="G35" s="35">
        <f t="shared" si="1"/>
        <v>4.6459895008932852</v>
      </c>
      <c r="H35" s="8">
        <v>3.1</v>
      </c>
      <c r="I35" s="8" t="s">
        <v>72</v>
      </c>
      <c r="J35" s="8" t="s">
        <v>78</v>
      </c>
      <c r="K35" s="8" t="s">
        <v>469</v>
      </c>
    </row>
    <row r="36" spans="1:11" ht="12.75">
      <c r="A36" s="8">
        <v>35</v>
      </c>
      <c r="B36" s="8">
        <f t="shared" si="0"/>
        <v>2035</v>
      </c>
      <c r="C36" s="9">
        <v>39017</v>
      </c>
      <c r="D36" s="9">
        <v>44496</v>
      </c>
      <c r="E36" s="8" t="s">
        <v>470</v>
      </c>
      <c r="F36" s="8">
        <v>90</v>
      </c>
      <c r="G36" s="35">
        <f t="shared" si="1"/>
        <v>1.1380303627516439</v>
      </c>
      <c r="H36" s="8">
        <v>0.5</v>
      </c>
      <c r="I36" s="8" t="s">
        <v>72</v>
      </c>
      <c r="J36" s="8" t="s">
        <v>35</v>
      </c>
      <c r="K36" s="8" t="s">
        <v>471</v>
      </c>
    </row>
    <row r="37" spans="1:11" ht="12.75">
      <c r="A37" s="8">
        <v>36</v>
      </c>
      <c r="B37" s="8">
        <f t="shared" si="0"/>
        <v>2036</v>
      </c>
      <c r="C37" s="9">
        <v>39017</v>
      </c>
      <c r="D37" s="9">
        <v>44496</v>
      </c>
      <c r="E37" s="8" t="s">
        <v>472</v>
      </c>
      <c r="F37" s="10">
        <v>1200</v>
      </c>
      <c r="G37" s="35">
        <f t="shared" si="1"/>
        <v>4.1554993386990819</v>
      </c>
      <c r="H37" s="8">
        <v>4.3</v>
      </c>
      <c r="I37" s="8" t="s">
        <v>80</v>
      </c>
      <c r="J37" s="8" t="s">
        <v>30</v>
      </c>
      <c r="K37" s="8" t="s">
        <v>473</v>
      </c>
    </row>
    <row r="38" spans="1:11" ht="12.75">
      <c r="A38" s="8">
        <v>37</v>
      </c>
      <c r="B38" s="8">
        <f t="shared" si="0"/>
        <v>2037</v>
      </c>
      <c r="C38" s="9">
        <v>39080</v>
      </c>
      <c r="D38" s="9">
        <v>44559</v>
      </c>
      <c r="E38" s="8" t="s">
        <v>474</v>
      </c>
      <c r="F38" s="8">
        <v>280</v>
      </c>
      <c r="G38" s="35">
        <f t="shared" si="1"/>
        <v>2.0072968828543156</v>
      </c>
      <c r="H38" s="8">
        <v>1.1000000000000001</v>
      </c>
      <c r="I38" s="8" t="s">
        <v>80</v>
      </c>
      <c r="J38" s="8" t="s">
        <v>35</v>
      </c>
      <c r="K38" s="8" t="s">
        <v>458</v>
      </c>
    </row>
    <row r="39" spans="1:11" ht="12.75">
      <c r="A39" s="8">
        <v>38</v>
      </c>
      <c r="B39" s="8">
        <f t="shared" si="0"/>
        <v>2038</v>
      </c>
      <c r="C39" s="9">
        <v>39104</v>
      </c>
      <c r="D39" s="9">
        <v>44583</v>
      </c>
      <c r="E39" s="8" t="s">
        <v>475</v>
      </c>
      <c r="F39" s="10">
        <v>1440</v>
      </c>
      <c r="G39" s="35">
        <f t="shared" si="1"/>
        <v>4.5521214510065757</v>
      </c>
      <c r="H39" s="8">
        <v>2.5</v>
      </c>
      <c r="I39" s="8" t="s">
        <v>80</v>
      </c>
      <c r="J39" s="8" t="s">
        <v>78</v>
      </c>
      <c r="K39" s="8" t="s">
        <v>476</v>
      </c>
    </row>
    <row r="40" spans="1:11" ht="12.75">
      <c r="A40" s="8">
        <v>39</v>
      </c>
      <c r="B40" s="8">
        <f t="shared" si="0"/>
        <v>2039</v>
      </c>
      <c r="C40" s="9">
        <v>39115</v>
      </c>
      <c r="D40" s="9">
        <v>44594</v>
      </c>
      <c r="E40" s="8" t="s">
        <v>477</v>
      </c>
      <c r="F40" s="8">
        <v>60</v>
      </c>
      <c r="G40" s="35">
        <f t="shared" si="1"/>
        <v>0.929197900178657</v>
      </c>
      <c r="H40" s="8">
        <v>0.2</v>
      </c>
      <c r="I40" s="8" t="s">
        <v>72</v>
      </c>
      <c r="J40" s="8" t="s">
        <v>35</v>
      </c>
      <c r="K40" s="8" t="s">
        <v>478</v>
      </c>
    </row>
    <row r="41" spans="1:11" ht="12.75">
      <c r="A41" s="8">
        <v>40</v>
      </c>
      <c r="B41" s="8">
        <f t="shared" si="0"/>
        <v>2040</v>
      </c>
      <c r="C41" s="9">
        <v>39153</v>
      </c>
      <c r="D41" s="9">
        <v>44632</v>
      </c>
      <c r="E41" s="8" t="s">
        <v>479</v>
      </c>
      <c r="F41" s="10">
        <v>2510</v>
      </c>
      <c r="G41" s="35">
        <f t="shared" si="1"/>
        <v>6.009930575885809</v>
      </c>
      <c r="H41" s="8">
        <v>8.6999999999999993</v>
      </c>
      <c r="I41" s="8" t="s">
        <v>72</v>
      </c>
      <c r="J41" s="8" t="s">
        <v>78</v>
      </c>
      <c r="K41" s="8" t="s">
        <v>480</v>
      </c>
    </row>
    <row r="42" spans="1:11" ht="12.75">
      <c r="A42" s="8">
        <v>41</v>
      </c>
      <c r="B42" s="8">
        <f t="shared" si="0"/>
        <v>2041</v>
      </c>
      <c r="C42" s="9">
        <v>39171</v>
      </c>
      <c r="D42" s="9">
        <v>44650</v>
      </c>
      <c r="E42" s="8" t="s">
        <v>481</v>
      </c>
      <c r="F42" s="10">
        <v>2064</v>
      </c>
      <c r="G42" s="35">
        <f t="shared" si="1"/>
        <v>5.4498862902593697</v>
      </c>
      <c r="H42" s="8">
        <v>4.7</v>
      </c>
      <c r="I42" s="8" t="s">
        <v>80</v>
      </c>
      <c r="J42" s="8" t="s">
        <v>16</v>
      </c>
      <c r="K42" s="8" t="s">
        <v>481</v>
      </c>
    </row>
    <row r="43" spans="1:11" ht="12.75">
      <c r="A43" s="8">
        <v>42</v>
      </c>
      <c r="B43" s="8">
        <f t="shared" si="0"/>
        <v>2042</v>
      </c>
      <c r="C43" s="9">
        <v>39192</v>
      </c>
      <c r="D43" s="9">
        <v>44671</v>
      </c>
      <c r="E43" s="8" t="s">
        <v>482</v>
      </c>
      <c r="F43" s="8">
        <v>110</v>
      </c>
      <c r="G43" s="35">
        <f t="shared" si="1"/>
        <v>1.2581399044264168</v>
      </c>
      <c r="H43" s="8">
        <v>0.9</v>
      </c>
      <c r="I43" s="8" t="s">
        <v>80</v>
      </c>
      <c r="J43" s="8" t="s">
        <v>35</v>
      </c>
      <c r="K43" s="8" t="s">
        <v>482</v>
      </c>
    </row>
    <row r="44" spans="1:11" ht="12.75">
      <c r="A44" s="8">
        <v>43</v>
      </c>
      <c r="B44" s="8">
        <f t="shared" si="0"/>
        <v>2043</v>
      </c>
      <c r="C44" s="9">
        <v>39248</v>
      </c>
      <c r="D44" s="9">
        <v>44727</v>
      </c>
      <c r="E44" s="8" t="s">
        <v>483</v>
      </c>
      <c r="F44" s="8">
        <v>320</v>
      </c>
      <c r="G44" s="35">
        <f t="shared" si="1"/>
        <v>2.1458906311943307</v>
      </c>
      <c r="H44" s="8">
        <v>1.1000000000000001</v>
      </c>
      <c r="I44" s="8" t="s">
        <v>72</v>
      </c>
      <c r="J44" s="8" t="s">
        <v>78</v>
      </c>
      <c r="K44" s="8" t="s">
        <v>484</v>
      </c>
    </row>
    <row r="45" spans="1:11" ht="12.75">
      <c r="A45" s="8">
        <v>44</v>
      </c>
      <c r="B45" s="8">
        <f t="shared" si="0"/>
        <v>2044</v>
      </c>
      <c r="C45" s="9">
        <v>39248</v>
      </c>
      <c r="D45" s="9">
        <v>44727</v>
      </c>
      <c r="E45" s="8" t="s">
        <v>485</v>
      </c>
      <c r="F45" s="10">
        <v>1900</v>
      </c>
      <c r="G45" s="35">
        <f t="shared" si="1"/>
        <v>5.2288886671758599</v>
      </c>
      <c r="H45" s="8">
        <v>2.9</v>
      </c>
      <c r="I45" s="8" t="s">
        <v>80</v>
      </c>
      <c r="J45" s="8" t="s">
        <v>78</v>
      </c>
      <c r="K45" s="8" t="s">
        <v>484</v>
      </c>
    </row>
    <row r="46" spans="1:11" ht="12.75">
      <c r="A46" s="8">
        <v>45</v>
      </c>
      <c r="B46" s="8">
        <f t="shared" si="0"/>
        <v>2045</v>
      </c>
      <c r="C46" s="9">
        <v>39255</v>
      </c>
      <c r="D46" s="9">
        <v>44734</v>
      </c>
      <c r="E46" s="8" t="s">
        <v>486</v>
      </c>
      <c r="F46" s="8">
        <v>740</v>
      </c>
      <c r="G46" s="35">
        <f t="shared" si="1"/>
        <v>3.2632357813867174</v>
      </c>
      <c r="H46" s="8">
        <v>0.9</v>
      </c>
      <c r="I46" s="8" t="s">
        <v>80</v>
      </c>
      <c r="J46" s="8" t="s">
        <v>35</v>
      </c>
      <c r="K46" s="8" t="s">
        <v>487</v>
      </c>
    </row>
    <row r="47" spans="1:11" ht="12.75">
      <c r="A47" s="8">
        <v>46</v>
      </c>
      <c r="B47" s="8">
        <f t="shared" si="0"/>
        <v>2046</v>
      </c>
      <c r="C47" s="9">
        <v>39339</v>
      </c>
      <c r="D47" s="9">
        <v>44818</v>
      </c>
      <c r="E47" s="8" t="s">
        <v>488</v>
      </c>
      <c r="F47" s="8">
        <v>285</v>
      </c>
      <c r="G47" s="35">
        <f t="shared" si="1"/>
        <v>2.02513987271448</v>
      </c>
      <c r="H47" s="8">
        <v>1.7</v>
      </c>
      <c r="I47" s="8" t="s">
        <v>72</v>
      </c>
      <c r="J47" s="8" t="s">
        <v>35</v>
      </c>
      <c r="K47" s="8" t="s">
        <v>489</v>
      </c>
    </row>
    <row r="48" spans="1:11" ht="12.75">
      <c r="A48" s="8">
        <v>47</v>
      </c>
      <c r="B48" s="8">
        <f t="shared" si="0"/>
        <v>2047</v>
      </c>
      <c r="C48" s="9">
        <v>39352</v>
      </c>
      <c r="D48" s="9">
        <v>44831</v>
      </c>
      <c r="E48" s="8" t="s">
        <v>490</v>
      </c>
      <c r="F48" s="8">
        <v>55</v>
      </c>
      <c r="G48" s="35">
        <f t="shared" si="1"/>
        <v>0.88963925810131417</v>
      </c>
      <c r="H48" s="8">
        <v>0.2</v>
      </c>
      <c r="I48" s="8" t="s">
        <v>80</v>
      </c>
      <c r="J48" s="8" t="s">
        <v>35</v>
      </c>
      <c r="K48" s="8" t="s">
        <v>491</v>
      </c>
    </row>
    <row r="49" spans="1:11" ht="12.75">
      <c r="A49" s="8">
        <v>48</v>
      </c>
      <c r="B49" s="8">
        <f t="shared" si="0"/>
        <v>2048</v>
      </c>
      <c r="C49" s="9">
        <v>39409</v>
      </c>
      <c r="D49" s="9">
        <v>44888</v>
      </c>
      <c r="E49" s="8" t="s">
        <v>492</v>
      </c>
      <c r="F49" s="8">
        <v>380</v>
      </c>
      <c r="G49" s="35">
        <f t="shared" si="1"/>
        <v>2.3384301013166993</v>
      </c>
      <c r="H49" s="8">
        <v>2</v>
      </c>
      <c r="I49" s="8" t="s">
        <v>72</v>
      </c>
      <c r="J49" s="8" t="s">
        <v>78</v>
      </c>
      <c r="K49" s="8" t="s">
        <v>480</v>
      </c>
    </row>
    <row r="50" spans="1:11" ht="12.75">
      <c r="A50" s="8">
        <v>49</v>
      </c>
      <c r="B50" s="8">
        <f t="shared" si="0"/>
        <v>2049</v>
      </c>
      <c r="C50" s="9">
        <v>39444</v>
      </c>
      <c r="D50" s="9">
        <v>44923</v>
      </c>
      <c r="E50" s="8" t="s">
        <v>493</v>
      </c>
      <c r="F50" s="8">
        <v>340</v>
      </c>
      <c r="G50" s="35">
        <f t="shared" si="1"/>
        <v>2.2119334333593943</v>
      </c>
      <c r="H50" s="8">
        <v>2.2000000000000002</v>
      </c>
      <c r="I50" s="8" t="s">
        <v>494</v>
      </c>
      <c r="J50" s="8" t="s">
        <v>35</v>
      </c>
      <c r="K50" s="8" t="s">
        <v>489</v>
      </c>
    </row>
    <row r="51" spans="1:11" ht="12.75">
      <c r="A51" s="8">
        <v>50</v>
      </c>
      <c r="B51" s="8">
        <f t="shared" si="0"/>
        <v>2050</v>
      </c>
      <c r="C51" s="9">
        <v>39444</v>
      </c>
      <c r="D51" s="9">
        <v>44923</v>
      </c>
      <c r="E51" s="8" t="s">
        <v>495</v>
      </c>
      <c r="F51" s="8">
        <v>420</v>
      </c>
      <c r="G51" s="35">
        <f t="shared" si="1"/>
        <v>2.4584265626361463</v>
      </c>
      <c r="H51" s="8">
        <v>0.6</v>
      </c>
      <c r="I51" s="8" t="s">
        <v>80</v>
      </c>
      <c r="J51" s="8" t="s">
        <v>78</v>
      </c>
      <c r="K51" s="8" t="s">
        <v>496</v>
      </c>
    </row>
    <row r="52" spans="1:11" ht="12.75">
      <c r="A52" s="8">
        <v>51</v>
      </c>
      <c r="B52" s="8">
        <f t="shared" si="0"/>
        <v>2051</v>
      </c>
      <c r="C52" s="9">
        <v>39575</v>
      </c>
      <c r="D52" s="9">
        <v>45053</v>
      </c>
      <c r="E52" s="8" t="s">
        <v>497</v>
      </c>
      <c r="F52" s="8">
        <v>549</v>
      </c>
      <c r="G52" s="35">
        <f t="shared" si="1"/>
        <v>2.8107276548826805</v>
      </c>
      <c r="H52" s="8">
        <v>1</v>
      </c>
      <c r="I52" s="8" t="s">
        <v>80</v>
      </c>
      <c r="J52" s="8" t="s">
        <v>78</v>
      </c>
      <c r="K52" s="8" t="s">
        <v>498</v>
      </c>
    </row>
    <row r="53" spans="1:11" ht="12.75">
      <c r="A53" s="8">
        <v>52</v>
      </c>
      <c r="B53" s="8">
        <f t="shared" si="0"/>
        <v>2052</v>
      </c>
      <c r="C53" s="9">
        <v>39638</v>
      </c>
      <c r="D53" s="9">
        <v>45116</v>
      </c>
      <c r="E53" s="8" t="s">
        <v>24</v>
      </c>
      <c r="F53" s="10">
        <v>5140</v>
      </c>
      <c r="G53" s="35">
        <f t="shared" si="1"/>
        <v>8.6003109553856891</v>
      </c>
      <c r="H53" s="8">
        <v>9.6</v>
      </c>
      <c r="I53" s="8" t="s">
        <v>72</v>
      </c>
      <c r="J53" s="8" t="s">
        <v>22</v>
      </c>
      <c r="K53" s="8" t="s">
        <v>87</v>
      </c>
    </row>
    <row r="54" spans="1:11" ht="12.75">
      <c r="A54" s="8">
        <v>53</v>
      </c>
      <c r="B54" s="8">
        <f t="shared" si="0"/>
        <v>2053</v>
      </c>
      <c r="C54" s="9">
        <v>39659</v>
      </c>
      <c r="D54" s="9">
        <v>45137</v>
      </c>
      <c r="E54" s="8" t="s">
        <v>499</v>
      </c>
      <c r="F54" s="10">
        <v>1280</v>
      </c>
      <c r="G54" s="35">
        <f t="shared" si="1"/>
        <v>4.2917812623886613</v>
      </c>
      <c r="H54" s="8">
        <v>2.4</v>
      </c>
      <c r="I54" s="8" t="s">
        <v>80</v>
      </c>
      <c r="J54" s="8" t="s">
        <v>35</v>
      </c>
      <c r="K54" s="8" t="s">
        <v>499</v>
      </c>
    </row>
    <row r="55" spans="1:11" ht="12.75">
      <c r="A55" s="8">
        <v>54</v>
      </c>
      <c r="B55" s="8">
        <f t="shared" si="0"/>
        <v>2054</v>
      </c>
      <c r="C55" s="9">
        <v>39659</v>
      </c>
      <c r="D55" s="9">
        <v>45137</v>
      </c>
      <c r="E55" s="8" t="s">
        <v>500</v>
      </c>
      <c r="F55" s="10">
        <v>2000</v>
      </c>
      <c r="G55" s="35">
        <f t="shared" si="1"/>
        <v>5.3647265779858264</v>
      </c>
      <c r="H55" s="8">
        <v>3.8</v>
      </c>
      <c r="I55" s="8" t="s">
        <v>72</v>
      </c>
      <c r="J55" s="8" t="s">
        <v>115</v>
      </c>
      <c r="K55" s="8" t="s">
        <v>501</v>
      </c>
    </row>
    <row r="56" spans="1:11" ht="12.75">
      <c r="A56" s="8">
        <v>55</v>
      </c>
      <c r="B56" s="8">
        <f t="shared" si="0"/>
        <v>2055</v>
      </c>
      <c r="C56" s="9">
        <v>39715</v>
      </c>
      <c r="D56" s="9">
        <v>45193</v>
      </c>
      <c r="E56" s="8" t="s">
        <v>502</v>
      </c>
      <c r="F56" s="8">
        <v>364</v>
      </c>
      <c r="G56" s="35">
        <f t="shared" si="1"/>
        <v>2.288670576708594</v>
      </c>
      <c r="H56" s="8">
        <v>0.7</v>
      </c>
      <c r="I56" s="8" t="s">
        <v>80</v>
      </c>
      <c r="J56" s="8" t="s">
        <v>115</v>
      </c>
      <c r="K56" s="8" t="s">
        <v>503</v>
      </c>
    </row>
    <row r="57" spans="1:11" ht="12.75">
      <c r="A57" s="8">
        <v>56</v>
      </c>
      <c r="B57" s="8">
        <f t="shared" si="0"/>
        <v>2056</v>
      </c>
      <c r="C57" s="9">
        <v>39715</v>
      </c>
      <c r="D57" s="9">
        <v>45193</v>
      </c>
      <c r="E57" s="8" t="s">
        <v>504</v>
      </c>
      <c r="F57" s="10">
        <v>1500</v>
      </c>
      <c r="G57" s="35">
        <f t="shared" si="1"/>
        <v>4.6459895008932852</v>
      </c>
      <c r="H57" s="8">
        <v>8.8000000000000007</v>
      </c>
      <c r="I57" s="8" t="s">
        <v>80</v>
      </c>
      <c r="J57" s="8" t="s">
        <v>35</v>
      </c>
      <c r="K57" s="8" t="s">
        <v>449</v>
      </c>
    </row>
    <row r="58" spans="1:11" ht="12.75">
      <c r="A58" s="8">
        <v>57</v>
      </c>
      <c r="B58" s="8">
        <f t="shared" si="0"/>
        <v>2057</v>
      </c>
      <c r="C58" s="9">
        <v>39729</v>
      </c>
      <c r="D58" s="9">
        <v>45207</v>
      </c>
      <c r="E58" s="8" t="s">
        <v>505</v>
      </c>
      <c r="F58" s="10">
        <v>3018</v>
      </c>
      <c r="G58" s="35">
        <f t="shared" si="1"/>
        <v>6.5901031483680281</v>
      </c>
      <c r="H58" s="8">
        <v>4.5</v>
      </c>
      <c r="I58" s="8" t="s">
        <v>80</v>
      </c>
      <c r="J58" s="8" t="s">
        <v>30</v>
      </c>
      <c r="K58" s="8" t="s">
        <v>506</v>
      </c>
    </row>
    <row r="59" spans="1:11" ht="12.75">
      <c r="A59" s="8">
        <v>58</v>
      </c>
      <c r="B59" s="8">
        <f t="shared" si="0"/>
        <v>2058</v>
      </c>
      <c r="C59" s="9">
        <v>39729</v>
      </c>
      <c r="D59" s="9">
        <v>45207</v>
      </c>
      <c r="E59" s="8" t="s">
        <v>507</v>
      </c>
      <c r="F59" s="8">
        <v>256</v>
      </c>
      <c r="G59" s="35">
        <f t="shared" si="1"/>
        <v>1.9193429294521815</v>
      </c>
      <c r="H59" s="8">
        <v>1.8</v>
      </c>
      <c r="I59" s="8" t="s">
        <v>414</v>
      </c>
      <c r="J59" s="8" t="s">
        <v>35</v>
      </c>
      <c r="K59" s="8" t="s">
        <v>508</v>
      </c>
    </row>
    <row r="60" spans="1:11" ht="12.75">
      <c r="A60" s="8">
        <v>59</v>
      </c>
      <c r="B60" s="8">
        <f t="shared" si="0"/>
        <v>2059</v>
      </c>
      <c r="C60" s="9">
        <v>39811</v>
      </c>
      <c r="D60" s="9">
        <v>45289</v>
      </c>
      <c r="E60" s="8" t="s">
        <v>509</v>
      </c>
      <c r="F60" s="8">
        <v>530</v>
      </c>
      <c r="G60" s="35">
        <f t="shared" si="1"/>
        <v>2.7616620327232462</v>
      </c>
      <c r="H60" s="8">
        <v>3.8</v>
      </c>
      <c r="I60" s="8" t="s">
        <v>80</v>
      </c>
      <c r="J60" s="8" t="s">
        <v>43</v>
      </c>
      <c r="K60" s="8" t="s">
        <v>510</v>
      </c>
    </row>
    <row r="61" spans="1:11" ht="12.75">
      <c r="A61" s="8">
        <v>60</v>
      </c>
      <c r="B61" s="8">
        <f t="shared" si="0"/>
        <v>2060</v>
      </c>
      <c r="C61" s="9">
        <v>39840</v>
      </c>
      <c r="D61" s="9">
        <v>45318</v>
      </c>
      <c r="E61" s="8" t="s">
        <v>511</v>
      </c>
      <c r="F61" s="8">
        <v>604</v>
      </c>
      <c r="G61" s="35">
        <f t="shared" si="1"/>
        <v>2.948160097328052</v>
      </c>
      <c r="H61" s="8">
        <v>4.7</v>
      </c>
      <c r="I61" s="8" t="s">
        <v>80</v>
      </c>
      <c r="J61" s="8" t="s">
        <v>35</v>
      </c>
      <c r="K61" s="8" t="s">
        <v>511</v>
      </c>
    </row>
    <row r="62" spans="1:11" ht="12.75">
      <c r="A62" s="8">
        <v>61</v>
      </c>
      <c r="B62" s="8">
        <f t="shared" si="0"/>
        <v>2061</v>
      </c>
      <c r="C62" s="9">
        <v>39897</v>
      </c>
      <c r="D62" s="9">
        <v>45376</v>
      </c>
      <c r="E62" s="8" t="s">
        <v>512</v>
      </c>
      <c r="F62" s="10">
        <v>1570</v>
      </c>
      <c r="G62" s="35">
        <f t="shared" si="1"/>
        <v>4.7531598580722907</v>
      </c>
      <c r="H62" s="8">
        <v>2</v>
      </c>
      <c r="I62" s="8" t="s">
        <v>80</v>
      </c>
      <c r="J62" s="8" t="s">
        <v>30</v>
      </c>
      <c r="K62" s="8" t="s">
        <v>512</v>
      </c>
    </row>
    <row r="63" spans="1:11" ht="12.75">
      <c r="A63" s="8">
        <v>62</v>
      </c>
      <c r="B63" s="8">
        <f t="shared" si="0"/>
        <v>2062</v>
      </c>
      <c r="C63" s="9">
        <v>40009</v>
      </c>
      <c r="D63" s="9">
        <v>45488</v>
      </c>
      <c r="E63" s="8" t="s">
        <v>513</v>
      </c>
      <c r="F63" s="10">
        <v>5930</v>
      </c>
      <c r="G63" s="35">
        <f t="shared" si="1"/>
        <v>9.2376167692572846</v>
      </c>
      <c r="H63" s="8">
        <v>14.7</v>
      </c>
      <c r="I63" s="8" t="s">
        <v>72</v>
      </c>
      <c r="J63" s="8" t="s">
        <v>408</v>
      </c>
      <c r="K63" s="8" t="s">
        <v>514</v>
      </c>
    </row>
    <row r="64" spans="1:11" ht="12.75">
      <c r="A64" s="8">
        <v>63</v>
      </c>
      <c r="B64" s="8">
        <f t="shared" si="0"/>
        <v>2063</v>
      </c>
      <c r="C64" s="9">
        <v>40016</v>
      </c>
      <c r="D64" s="9">
        <v>45495</v>
      </c>
      <c r="E64" s="8" t="s">
        <v>515</v>
      </c>
      <c r="F64" s="8">
        <v>737</v>
      </c>
      <c r="G64" s="35">
        <f t="shared" si="1"/>
        <v>3.2566143965839367</v>
      </c>
      <c r="H64" s="8">
        <v>2.8</v>
      </c>
      <c r="I64" s="8" t="s">
        <v>80</v>
      </c>
      <c r="J64" s="8" t="s">
        <v>30</v>
      </c>
      <c r="K64" s="8" t="s">
        <v>147</v>
      </c>
    </row>
    <row r="65" spans="1:11" ht="12.75">
      <c r="A65" s="8">
        <v>64</v>
      </c>
      <c r="B65" s="8">
        <f t="shared" si="0"/>
        <v>2064</v>
      </c>
      <c r="C65" s="9">
        <v>40030</v>
      </c>
      <c r="D65" s="9">
        <v>45509</v>
      </c>
      <c r="E65" s="8" t="s">
        <v>516</v>
      </c>
      <c r="F65" s="10">
        <v>1229</v>
      </c>
      <c r="G65" s="35">
        <f t="shared" si="1"/>
        <v>4.2054118677186008</v>
      </c>
      <c r="H65" s="8">
        <v>2.6</v>
      </c>
      <c r="I65" s="8" t="s">
        <v>80</v>
      </c>
      <c r="J65" s="8" t="s">
        <v>408</v>
      </c>
      <c r="K65" s="8" t="s">
        <v>516</v>
      </c>
    </row>
    <row r="66" spans="1:11" ht="12.75">
      <c r="A66" s="8">
        <v>65</v>
      </c>
      <c r="B66" s="8">
        <f t="shared" si="0"/>
        <v>2065</v>
      </c>
      <c r="C66" s="8" t="s">
        <v>518</v>
      </c>
      <c r="D66" s="9">
        <v>45565</v>
      </c>
      <c r="E66" s="8" t="s">
        <v>517</v>
      </c>
      <c r="F66" s="10">
        <v>1640</v>
      </c>
      <c r="G66" s="35">
        <f t="shared" si="1"/>
        <v>4.8579665324463654</v>
      </c>
      <c r="H66" s="8">
        <v>5.2</v>
      </c>
      <c r="I66" s="8" t="s">
        <v>80</v>
      </c>
      <c r="J66" s="8" t="s">
        <v>115</v>
      </c>
      <c r="K66" s="8" t="s">
        <v>519</v>
      </c>
    </row>
    <row r="67" spans="1:11" ht="12.75">
      <c r="A67" s="8">
        <v>66</v>
      </c>
      <c r="B67" s="8">
        <f t="shared" si="0"/>
        <v>2066</v>
      </c>
      <c r="C67" s="8" t="s">
        <v>521</v>
      </c>
      <c r="D67" s="9">
        <v>45572</v>
      </c>
      <c r="E67" s="8" t="s">
        <v>520</v>
      </c>
      <c r="F67" s="8">
        <v>725</v>
      </c>
      <c r="G67" s="35">
        <f t="shared" si="1"/>
        <v>3.2299931239088533</v>
      </c>
      <c r="H67" s="8">
        <v>2.8</v>
      </c>
      <c r="I67" s="8" t="s">
        <v>80</v>
      </c>
      <c r="J67" s="8" t="s">
        <v>78</v>
      </c>
      <c r="K67" s="8" t="s">
        <v>447</v>
      </c>
    </row>
    <row r="68" spans="1:11" ht="12.75">
      <c r="A68" s="8">
        <v>67</v>
      </c>
      <c r="B68" s="8">
        <f t="shared" si="0"/>
        <v>2067</v>
      </c>
      <c r="C68" s="8" t="s">
        <v>523</v>
      </c>
      <c r="D68" s="9">
        <v>45586</v>
      </c>
      <c r="E68" s="8" t="s">
        <v>522</v>
      </c>
      <c r="F68" s="10">
        <v>1260</v>
      </c>
      <c r="G68" s="35">
        <f t="shared" si="1"/>
        <v>4.2581197131627162</v>
      </c>
      <c r="H68" s="8">
        <v>2.7</v>
      </c>
      <c r="I68" s="8" t="s">
        <v>80</v>
      </c>
      <c r="J68" s="8" t="s">
        <v>26</v>
      </c>
      <c r="K68" s="8" t="s">
        <v>524</v>
      </c>
    </row>
    <row r="69" spans="1:11" ht="12.75">
      <c r="A69" s="8">
        <v>68</v>
      </c>
      <c r="B69" s="8">
        <f t="shared" si="0"/>
        <v>2068</v>
      </c>
      <c r="C69" s="8" t="s">
        <v>526</v>
      </c>
      <c r="D69" s="9">
        <v>45628</v>
      </c>
      <c r="E69" s="8" t="s">
        <v>525</v>
      </c>
      <c r="F69" s="10">
        <v>1022</v>
      </c>
      <c r="G69" s="35">
        <f t="shared" si="1"/>
        <v>3.8349353100275083</v>
      </c>
      <c r="H69" s="8">
        <v>3.6</v>
      </c>
      <c r="I69" s="8" t="s">
        <v>80</v>
      </c>
      <c r="J69" s="8" t="s">
        <v>30</v>
      </c>
      <c r="K69" s="8" t="s">
        <v>527</v>
      </c>
    </row>
    <row r="70" spans="1:11" ht="12.75">
      <c r="A70" s="8">
        <v>69</v>
      </c>
      <c r="B70" s="8">
        <f t="shared" si="0"/>
        <v>2069</v>
      </c>
      <c r="C70" s="8" t="s">
        <v>526</v>
      </c>
      <c r="D70" s="9">
        <v>45628</v>
      </c>
      <c r="E70" s="8" t="s">
        <v>528</v>
      </c>
      <c r="F70" s="8">
        <v>610</v>
      </c>
      <c r="G70" s="35">
        <f t="shared" si="1"/>
        <v>2.9627670906176529</v>
      </c>
      <c r="H70" s="8">
        <v>4.7</v>
      </c>
      <c r="I70" s="8" t="s">
        <v>80</v>
      </c>
      <c r="J70" s="8" t="s">
        <v>43</v>
      </c>
      <c r="K70" s="8" t="s">
        <v>529</v>
      </c>
    </row>
    <row r="71" spans="1:11" ht="12.75">
      <c r="A71" s="8">
        <v>70</v>
      </c>
      <c r="B71" s="8">
        <f t="shared" si="0"/>
        <v>2070</v>
      </c>
      <c r="C71" s="8" t="s">
        <v>531</v>
      </c>
      <c r="D71" s="9">
        <v>45649</v>
      </c>
      <c r="E71" s="8" t="s">
        <v>530</v>
      </c>
      <c r="F71" s="8">
        <v>650</v>
      </c>
      <c r="G71" s="35">
        <f t="shared" si="1"/>
        <v>3.0583647032978165</v>
      </c>
      <c r="H71" s="8">
        <v>1.3</v>
      </c>
      <c r="I71" s="8" t="s">
        <v>80</v>
      </c>
      <c r="J71" s="8" t="s">
        <v>115</v>
      </c>
      <c r="K71" s="8" t="s">
        <v>530</v>
      </c>
    </row>
    <row r="72" spans="1:11" ht="12.75">
      <c r="A72" s="8">
        <v>71</v>
      </c>
      <c r="B72" s="8">
        <f t="shared" si="0"/>
        <v>2071</v>
      </c>
      <c r="C72" s="8" t="s">
        <v>533</v>
      </c>
      <c r="D72" s="9">
        <v>45655</v>
      </c>
      <c r="E72" s="8" t="s">
        <v>532</v>
      </c>
      <c r="F72" s="8">
        <v>959</v>
      </c>
      <c r="G72" s="35">
        <f t="shared" si="1"/>
        <v>3.7148552673710631</v>
      </c>
      <c r="H72" s="8">
        <v>1.7</v>
      </c>
      <c r="I72" s="8" t="s">
        <v>80</v>
      </c>
      <c r="J72" s="8" t="s">
        <v>30</v>
      </c>
      <c r="K72" s="8" t="s">
        <v>534</v>
      </c>
    </row>
    <row r="73" spans="1:11" ht="12.75">
      <c r="A73" s="8">
        <v>72</v>
      </c>
      <c r="B73" s="8">
        <f t="shared" si="0"/>
        <v>2072</v>
      </c>
      <c r="C73" s="8" t="s">
        <v>535</v>
      </c>
      <c r="D73" s="9">
        <v>45691</v>
      </c>
      <c r="E73" s="8" t="s">
        <v>524</v>
      </c>
      <c r="F73" s="10">
        <v>2910</v>
      </c>
      <c r="G73" s="35">
        <f t="shared" si="1"/>
        <v>6.4711145700162529</v>
      </c>
      <c r="H73" s="8">
        <v>7.5</v>
      </c>
      <c r="I73" s="8" t="s">
        <v>80</v>
      </c>
      <c r="J73" s="8" t="s">
        <v>26</v>
      </c>
      <c r="K73" s="8" t="s">
        <v>524</v>
      </c>
    </row>
    <row r="74" spans="1:11" ht="12.75">
      <c r="A74" s="8">
        <v>73</v>
      </c>
      <c r="B74" s="8">
        <f t="shared" si="0"/>
        <v>2073</v>
      </c>
      <c r="C74" s="8" t="s">
        <v>537</v>
      </c>
      <c r="D74" s="9">
        <v>45698</v>
      </c>
      <c r="E74" s="8" t="s">
        <v>536</v>
      </c>
      <c r="F74" s="10">
        <v>3350</v>
      </c>
      <c r="G74" s="35">
        <f t="shared" si="1"/>
        <v>6.9431252224568931</v>
      </c>
      <c r="H74" s="8">
        <v>4.8</v>
      </c>
      <c r="I74" s="8" t="s">
        <v>80</v>
      </c>
      <c r="J74" s="8" t="s">
        <v>26</v>
      </c>
      <c r="K74" s="8" t="s">
        <v>538</v>
      </c>
    </row>
    <row r="75" spans="1:11" ht="12.75">
      <c r="A75" s="8">
        <v>74</v>
      </c>
      <c r="B75" s="8">
        <f t="shared" si="0"/>
        <v>2074</v>
      </c>
      <c r="C75" s="8" t="s">
        <v>540</v>
      </c>
      <c r="D75" s="9">
        <v>45733</v>
      </c>
      <c r="E75" s="8" t="s">
        <v>539</v>
      </c>
      <c r="F75" s="8">
        <v>640</v>
      </c>
      <c r="G75" s="35">
        <f t="shared" si="1"/>
        <v>3.0347476340043835</v>
      </c>
      <c r="H75" s="8">
        <v>0.7</v>
      </c>
      <c r="I75" s="8" t="s">
        <v>72</v>
      </c>
      <c r="J75" s="8" t="s">
        <v>115</v>
      </c>
      <c r="K75" s="8" t="s">
        <v>541</v>
      </c>
    </row>
    <row r="76" spans="1:11" ht="12.75">
      <c r="A76" s="8">
        <v>75</v>
      </c>
      <c r="B76" s="8">
        <f t="shared" si="0"/>
        <v>2075</v>
      </c>
      <c r="C76" s="8" t="s">
        <v>543</v>
      </c>
      <c r="D76" s="9">
        <v>45754</v>
      </c>
      <c r="E76" s="8" t="s">
        <v>542</v>
      </c>
      <c r="F76" s="8">
        <v>853</v>
      </c>
      <c r="G76" s="35">
        <f t="shared" si="1"/>
        <v>3.5035402410872227</v>
      </c>
      <c r="H76" s="8">
        <v>2.2999999999999998</v>
      </c>
      <c r="I76" s="8" t="s">
        <v>80</v>
      </c>
      <c r="J76" s="8" t="s">
        <v>35</v>
      </c>
      <c r="K76" s="8" t="s">
        <v>544</v>
      </c>
    </row>
    <row r="77" spans="1:11" ht="12.75">
      <c r="A77" s="8">
        <v>76</v>
      </c>
      <c r="B77" s="8">
        <f t="shared" si="0"/>
        <v>2076</v>
      </c>
      <c r="C77" s="8" t="s">
        <v>546</v>
      </c>
      <c r="D77" s="9">
        <v>45775</v>
      </c>
      <c r="E77" s="8" t="s">
        <v>545</v>
      </c>
      <c r="F77" s="10">
        <v>1620</v>
      </c>
      <c r="G77" s="35">
        <f t="shared" si="1"/>
        <v>4.8282539201872439</v>
      </c>
      <c r="H77" s="8">
        <v>4.4000000000000004</v>
      </c>
      <c r="I77" s="8" t="s">
        <v>80</v>
      </c>
      <c r="J77" s="8" t="s">
        <v>30</v>
      </c>
      <c r="K77" s="8" t="s">
        <v>125</v>
      </c>
    </row>
    <row r="78" spans="1:11" ht="12.75">
      <c r="A78" s="8">
        <v>77</v>
      </c>
      <c r="B78" s="8">
        <f t="shared" si="0"/>
        <v>2077</v>
      </c>
      <c r="C78" s="8" t="s">
        <v>546</v>
      </c>
      <c r="D78" s="9">
        <v>45775</v>
      </c>
      <c r="E78" s="8" t="s">
        <v>525</v>
      </c>
      <c r="F78" s="10">
        <v>1608</v>
      </c>
      <c r="G78" s="35">
        <f t="shared" si="1"/>
        <v>4.8103382594433217</v>
      </c>
      <c r="H78" s="8">
        <v>3.4</v>
      </c>
      <c r="I78" s="8" t="s">
        <v>80</v>
      </c>
      <c r="J78" s="8" t="s">
        <v>30</v>
      </c>
      <c r="K78" s="8" t="s">
        <v>527</v>
      </c>
    </row>
    <row r="79" spans="1:11" ht="12.75">
      <c r="A79" s="8">
        <v>78</v>
      </c>
      <c r="B79" s="8">
        <f t="shared" si="0"/>
        <v>2078</v>
      </c>
      <c r="C79" s="8" t="s">
        <v>548</v>
      </c>
      <c r="D79" s="9">
        <v>45803</v>
      </c>
      <c r="E79" s="8" t="s">
        <v>547</v>
      </c>
      <c r="F79" s="10">
        <v>1946</v>
      </c>
      <c r="G79" s="35">
        <f t="shared" si="1"/>
        <v>5.2918071953370269</v>
      </c>
      <c r="H79" s="8">
        <v>4</v>
      </c>
      <c r="I79" s="8" t="s">
        <v>80</v>
      </c>
      <c r="J79" s="8" t="s">
        <v>16</v>
      </c>
      <c r="K79" s="8" t="s">
        <v>549</v>
      </c>
    </row>
    <row r="80" spans="1:11" ht="12.75">
      <c r="A80" s="8">
        <v>79</v>
      </c>
      <c r="B80" s="8">
        <f t="shared" si="0"/>
        <v>2079</v>
      </c>
      <c r="C80" s="8" t="s">
        <v>548</v>
      </c>
      <c r="D80" s="9">
        <v>45803</v>
      </c>
      <c r="E80" s="8" t="s">
        <v>550</v>
      </c>
      <c r="F80" s="10">
        <v>2316</v>
      </c>
      <c r="G80" s="35">
        <f t="shared" si="1"/>
        <v>5.7730041811072699</v>
      </c>
      <c r="H80" s="8">
        <v>3.8</v>
      </c>
      <c r="I80" s="8" t="s">
        <v>80</v>
      </c>
      <c r="J80" s="8" t="s">
        <v>16</v>
      </c>
      <c r="K80" s="8" t="s">
        <v>549</v>
      </c>
    </row>
    <row r="81" spans="1:11" ht="12.75">
      <c r="A81" s="8">
        <v>80</v>
      </c>
      <c r="B81" s="8">
        <f t="shared" si="0"/>
        <v>2080</v>
      </c>
      <c r="C81" s="8" t="s">
        <v>552</v>
      </c>
      <c r="D81" s="9">
        <v>45817</v>
      </c>
      <c r="E81" s="8" t="s">
        <v>551</v>
      </c>
      <c r="F81" s="8">
        <v>361</v>
      </c>
      <c r="G81" s="35">
        <f t="shared" si="1"/>
        <v>2.2792197287244655</v>
      </c>
      <c r="H81" s="8">
        <v>0.8</v>
      </c>
      <c r="I81" s="8" t="s">
        <v>72</v>
      </c>
      <c r="J81" s="8" t="s">
        <v>43</v>
      </c>
      <c r="K81" s="8" t="s">
        <v>76</v>
      </c>
    </row>
    <row r="82" spans="1:11" ht="12.75">
      <c r="A82" s="8">
        <v>81</v>
      </c>
      <c r="B82" s="8">
        <f t="shared" si="0"/>
        <v>2081</v>
      </c>
      <c r="C82" s="8" t="s">
        <v>554</v>
      </c>
      <c r="D82" s="9">
        <v>45852</v>
      </c>
      <c r="E82" s="8" t="s">
        <v>553</v>
      </c>
      <c r="F82" s="8">
        <v>780</v>
      </c>
      <c r="G82" s="35">
        <f t="shared" si="1"/>
        <v>3.3502706741476174</v>
      </c>
      <c r="H82" s="8">
        <v>3.9</v>
      </c>
      <c r="I82" s="8" t="s">
        <v>80</v>
      </c>
      <c r="J82" s="8" t="s">
        <v>35</v>
      </c>
      <c r="K82" s="8" t="s">
        <v>553</v>
      </c>
    </row>
    <row r="83" spans="1:11" ht="12.75">
      <c r="A83" s="8">
        <v>82</v>
      </c>
      <c r="B83" s="8">
        <f t="shared" si="0"/>
        <v>2082</v>
      </c>
      <c r="C83" s="8" t="s">
        <v>556</v>
      </c>
      <c r="D83" s="9">
        <v>45866</v>
      </c>
      <c r="E83" s="8" t="s">
        <v>555</v>
      </c>
      <c r="F83" s="8">
        <v>390</v>
      </c>
      <c r="G83" s="35">
        <f t="shared" si="1"/>
        <v>2.3689991125002061</v>
      </c>
      <c r="H83" s="8">
        <v>2</v>
      </c>
      <c r="I83" s="8" t="s">
        <v>80</v>
      </c>
      <c r="J83" s="8" t="s">
        <v>35</v>
      </c>
      <c r="K83" s="8" t="s">
        <v>557</v>
      </c>
    </row>
    <row r="84" spans="1:11" ht="12.75">
      <c r="A84" s="8">
        <v>83</v>
      </c>
      <c r="B84" s="8">
        <f t="shared" si="0"/>
        <v>2083</v>
      </c>
      <c r="C84" s="8" t="s">
        <v>556</v>
      </c>
      <c r="D84" s="9">
        <v>45866</v>
      </c>
      <c r="E84" s="8" t="s">
        <v>558</v>
      </c>
      <c r="F84" s="10">
        <v>2460</v>
      </c>
      <c r="G84" s="35">
        <f t="shared" si="1"/>
        <v>5.9497695960056678</v>
      </c>
      <c r="H84" s="8">
        <v>5</v>
      </c>
      <c r="I84" s="8" t="s">
        <v>80</v>
      </c>
      <c r="J84" s="8" t="s">
        <v>43</v>
      </c>
      <c r="K84" s="8" t="s">
        <v>559</v>
      </c>
    </row>
    <row r="85" spans="1:11" ht="12.75">
      <c r="A85" s="8">
        <v>84</v>
      </c>
      <c r="B85" s="8">
        <f t="shared" si="0"/>
        <v>2084</v>
      </c>
      <c r="C85" s="8" t="s">
        <v>561</v>
      </c>
      <c r="D85" s="9">
        <v>45873</v>
      </c>
      <c r="E85" s="8" t="s">
        <v>560</v>
      </c>
      <c r="F85" s="10">
        <v>2740</v>
      </c>
      <c r="G85" s="35">
        <f t="shared" si="1"/>
        <v>6.2792514698385906</v>
      </c>
      <c r="H85" s="8">
        <v>7</v>
      </c>
      <c r="I85" s="8" t="s">
        <v>80</v>
      </c>
      <c r="J85" s="8" t="s">
        <v>35</v>
      </c>
      <c r="K85" s="8" t="s">
        <v>560</v>
      </c>
    </row>
    <row r="86" spans="1:11" ht="12.75">
      <c r="A86" s="8">
        <v>85</v>
      </c>
      <c r="B86" s="8">
        <f t="shared" si="0"/>
        <v>2085</v>
      </c>
      <c r="C86" s="8" t="s">
        <v>563</v>
      </c>
      <c r="D86" s="9">
        <v>45915</v>
      </c>
      <c r="E86" s="8" t="s">
        <v>562</v>
      </c>
      <c r="F86" s="8">
        <v>370</v>
      </c>
      <c r="G86" s="35">
        <f t="shared" si="1"/>
        <v>2.3074561496291301</v>
      </c>
      <c r="H86" s="8">
        <v>2.2000000000000002</v>
      </c>
      <c r="I86" s="8" t="s">
        <v>72</v>
      </c>
      <c r="J86" s="8" t="s">
        <v>35</v>
      </c>
      <c r="K86" s="8" t="s">
        <v>564</v>
      </c>
    </row>
    <row r="87" spans="1:11" ht="12.75">
      <c r="A87" s="8">
        <v>86</v>
      </c>
      <c r="B87" s="8">
        <f t="shared" si="0"/>
        <v>2086</v>
      </c>
      <c r="C87" s="8" t="s">
        <v>566</v>
      </c>
      <c r="D87" s="9">
        <v>45950</v>
      </c>
      <c r="E87" s="8" t="s">
        <v>565</v>
      </c>
      <c r="F87" s="8">
        <v>528</v>
      </c>
      <c r="G87" s="35">
        <f t="shared" si="1"/>
        <v>2.7564464246069691</v>
      </c>
      <c r="H87" s="8">
        <v>2</v>
      </c>
      <c r="I87" s="8" t="s">
        <v>72</v>
      </c>
      <c r="J87" s="8" t="s">
        <v>30</v>
      </c>
      <c r="K87" s="8" t="s">
        <v>567</v>
      </c>
    </row>
    <row r="88" spans="1:11" ht="12.75">
      <c r="A88" s="8">
        <v>87</v>
      </c>
      <c r="B88" s="8">
        <f t="shared" si="0"/>
        <v>2087</v>
      </c>
      <c r="C88" s="8" t="s">
        <v>566</v>
      </c>
      <c r="D88" s="9">
        <v>45950</v>
      </c>
      <c r="E88" s="8" t="s">
        <v>568</v>
      </c>
      <c r="F88" s="10">
        <v>2870</v>
      </c>
      <c r="G88" s="35">
        <f t="shared" si="1"/>
        <v>6.4264856611639365</v>
      </c>
      <c r="H88" s="8">
        <v>5.5</v>
      </c>
      <c r="I88" s="8" t="s">
        <v>80</v>
      </c>
      <c r="J88" s="8" t="s">
        <v>30</v>
      </c>
      <c r="K88" s="8" t="s">
        <v>569</v>
      </c>
    </row>
    <row r="89" spans="1:11" ht="12.75">
      <c r="A89" s="8">
        <v>88</v>
      </c>
      <c r="B89" s="8">
        <f t="shared" si="0"/>
        <v>2088</v>
      </c>
      <c r="C89" s="8" t="s">
        <v>571</v>
      </c>
      <c r="D89" s="9">
        <v>45964</v>
      </c>
      <c r="E89" s="8" t="s">
        <v>570</v>
      </c>
      <c r="F89" s="10">
        <v>1000</v>
      </c>
      <c r="G89" s="35">
        <f t="shared" si="1"/>
        <v>3.7934345425054796</v>
      </c>
      <c r="H89" s="8">
        <v>6.3</v>
      </c>
      <c r="I89" s="8" t="s">
        <v>80</v>
      </c>
      <c r="J89" s="8" t="s">
        <v>78</v>
      </c>
      <c r="K89" s="8" t="s">
        <v>572</v>
      </c>
    </row>
    <row r="90" spans="1:11" ht="12.75">
      <c r="A90" s="8">
        <v>89</v>
      </c>
      <c r="B90" s="8">
        <f t="shared" si="0"/>
        <v>2089</v>
      </c>
      <c r="C90" s="8" t="s">
        <v>574</v>
      </c>
      <c r="D90" s="9">
        <v>45999</v>
      </c>
      <c r="E90" s="8" t="s">
        <v>573</v>
      </c>
      <c r="F90" s="8">
        <v>659</v>
      </c>
      <c r="G90" s="35">
        <f t="shared" si="1"/>
        <v>3.0794652082841276</v>
      </c>
      <c r="H90" s="8">
        <v>1.6</v>
      </c>
      <c r="I90" s="8" t="s">
        <v>72</v>
      </c>
      <c r="J90" s="8" t="s">
        <v>43</v>
      </c>
      <c r="K90" s="8" t="s">
        <v>76</v>
      </c>
    </row>
    <row r="91" spans="1:11" ht="12.75">
      <c r="A91" s="8">
        <v>90</v>
      </c>
      <c r="B91" s="8">
        <f t="shared" si="0"/>
        <v>2090</v>
      </c>
      <c r="C91" s="8" t="s">
        <v>574</v>
      </c>
      <c r="D91" s="9">
        <v>45999</v>
      </c>
      <c r="E91" s="8" t="s">
        <v>575</v>
      </c>
      <c r="F91" s="10">
        <v>2885</v>
      </c>
      <c r="G91" s="35">
        <f t="shared" si="1"/>
        <v>6.4432577270795077</v>
      </c>
      <c r="H91" s="8">
        <v>9</v>
      </c>
      <c r="I91" s="8" t="s">
        <v>80</v>
      </c>
      <c r="J91" s="8" t="s">
        <v>115</v>
      </c>
      <c r="K91" s="8" t="s">
        <v>423</v>
      </c>
    </row>
    <row r="92" spans="1:11" ht="12.75">
      <c r="A92" s="8">
        <v>91</v>
      </c>
      <c r="B92" s="8">
        <f t="shared" si="0"/>
        <v>2091</v>
      </c>
      <c r="C92" s="8" t="s">
        <v>577</v>
      </c>
      <c r="D92" s="9">
        <v>46011</v>
      </c>
      <c r="E92" s="8" t="s">
        <v>576</v>
      </c>
      <c r="F92" s="10">
        <v>26400</v>
      </c>
      <c r="G92" s="35">
        <f t="shared" si="1"/>
        <v>19.491019588170015</v>
      </c>
      <c r="H92" s="8">
        <v>79.3</v>
      </c>
      <c r="I92" s="8" t="s">
        <v>80</v>
      </c>
      <c r="J92" s="8" t="s">
        <v>78</v>
      </c>
      <c r="K92" s="8"/>
    </row>
    <row r="93" spans="1:11" ht="12.75">
      <c r="A93" s="8">
        <v>92</v>
      </c>
      <c r="B93" s="8">
        <f t="shared" si="0"/>
        <v>2092</v>
      </c>
      <c r="C93" s="8" t="s">
        <v>579</v>
      </c>
      <c r="D93" s="9">
        <v>46083</v>
      </c>
      <c r="E93" s="8" t="s">
        <v>578</v>
      </c>
      <c r="F93" s="10">
        <v>1569</v>
      </c>
      <c r="G93" s="35">
        <f t="shared" si="1"/>
        <v>4.7516458717755397</v>
      </c>
      <c r="H93" s="8">
        <v>2.5</v>
      </c>
      <c r="I93" s="8" t="s">
        <v>72</v>
      </c>
      <c r="J93" s="8" t="s">
        <v>115</v>
      </c>
      <c r="K93" s="8" t="s">
        <v>580</v>
      </c>
    </row>
    <row r="94" spans="1:11" ht="12.75">
      <c r="A94" s="8">
        <v>93</v>
      </c>
      <c r="B94" s="8">
        <f t="shared" si="0"/>
        <v>2093</v>
      </c>
      <c r="C94" s="8" t="s">
        <v>579</v>
      </c>
      <c r="D94" s="9">
        <v>46083</v>
      </c>
      <c r="E94" s="8" t="s">
        <v>581</v>
      </c>
      <c r="F94" s="8">
        <v>150</v>
      </c>
      <c r="G94" s="35">
        <f t="shared" si="1"/>
        <v>1.4691908808051675</v>
      </c>
      <c r="H94" s="8">
        <v>0.5</v>
      </c>
      <c r="I94" s="8" t="s">
        <v>80</v>
      </c>
      <c r="J94" s="8" t="s">
        <v>35</v>
      </c>
      <c r="K94" s="8" t="s">
        <v>582</v>
      </c>
    </row>
    <row r="95" spans="1:11" ht="12.75">
      <c r="A95" s="8">
        <v>94</v>
      </c>
      <c r="B95" s="8">
        <f t="shared" si="0"/>
        <v>2094</v>
      </c>
      <c r="C95" s="8" t="s">
        <v>579</v>
      </c>
      <c r="D95" s="9">
        <v>46083</v>
      </c>
      <c r="E95" s="8" t="s">
        <v>583</v>
      </c>
      <c r="F95" s="10">
        <v>1800</v>
      </c>
      <c r="G95" s="35">
        <f t="shared" si="1"/>
        <v>5.0894265031428407</v>
      </c>
      <c r="H95" s="8">
        <v>3.6</v>
      </c>
      <c r="I95" s="8" t="s">
        <v>80</v>
      </c>
      <c r="J95" s="8" t="s">
        <v>43</v>
      </c>
      <c r="K95" s="8" t="s">
        <v>584</v>
      </c>
    </row>
    <row r="96" spans="1:11" ht="12.75">
      <c r="A96" s="8">
        <v>95</v>
      </c>
      <c r="B96" s="8">
        <f t="shared" si="0"/>
        <v>2095</v>
      </c>
      <c r="C96" s="8" t="s">
        <v>586</v>
      </c>
      <c r="D96" s="9">
        <v>46139</v>
      </c>
      <c r="E96" s="8" t="s">
        <v>585</v>
      </c>
      <c r="F96" s="10">
        <v>2150</v>
      </c>
      <c r="G96" s="35">
        <f t="shared" si="1"/>
        <v>5.5622669030520804</v>
      </c>
      <c r="H96" s="8">
        <v>4</v>
      </c>
      <c r="I96" s="8" t="s">
        <v>80</v>
      </c>
      <c r="J96" s="8" t="s">
        <v>408</v>
      </c>
      <c r="K96" s="8" t="s">
        <v>587</v>
      </c>
    </row>
    <row r="97" spans="1:11" ht="12.75">
      <c r="A97" s="8">
        <v>96</v>
      </c>
      <c r="B97" s="8">
        <f t="shared" si="0"/>
        <v>2096</v>
      </c>
      <c r="C97" s="8" t="s">
        <v>589</v>
      </c>
      <c r="D97" s="9">
        <v>46160</v>
      </c>
      <c r="E97" s="8" t="s">
        <v>588</v>
      </c>
      <c r="F97" s="10">
        <v>1248</v>
      </c>
      <c r="G97" s="35">
        <f t="shared" si="1"/>
        <v>4.2377944433497063</v>
      </c>
      <c r="H97" s="8">
        <v>3.6</v>
      </c>
      <c r="I97" s="8" t="s">
        <v>72</v>
      </c>
      <c r="J97" s="8" t="s">
        <v>22</v>
      </c>
      <c r="K97" s="8" t="s">
        <v>590</v>
      </c>
    </row>
    <row r="98" spans="1:11" ht="12.75">
      <c r="A98" s="8">
        <v>97</v>
      </c>
      <c r="B98" s="8">
        <f t="shared" si="0"/>
        <v>2097</v>
      </c>
      <c r="C98" s="8" t="s">
        <v>589</v>
      </c>
      <c r="D98" s="9">
        <v>46160</v>
      </c>
      <c r="E98" s="8" t="s">
        <v>591</v>
      </c>
      <c r="F98" s="10">
        <v>1000</v>
      </c>
      <c r="G98" s="35">
        <f t="shared" si="1"/>
        <v>3.7934345425054796</v>
      </c>
      <c r="H98" s="8">
        <v>2.1</v>
      </c>
      <c r="I98" s="8" t="s">
        <v>80</v>
      </c>
      <c r="J98" s="8" t="s">
        <v>78</v>
      </c>
      <c r="K98" s="8" t="s">
        <v>592</v>
      </c>
    </row>
    <row r="99" spans="1:11" ht="12.75">
      <c r="A99" s="8">
        <v>98</v>
      </c>
      <c r="B99" s="8">
        <f t="shared" si="0"/>
        <v>2098</v>
      </c>
      <c r="C99" s="8" t="s">
        <v>594</v>
      </c>
      <c r="D99" s="9">
        <v>46167</v>
      </c>
      <c r="E99" s="8" t="s">
        <v>593</v>
      </c>
      <c r="F99" s="8">
        <v>697</v>
      </c>
      <c r="G99" s="35">
        <f t="shared" si="1"/>
        <v>3.1670067102718318</v>
      </c>
      <c r="H99" s="8">
        <v>2.9</v>
      </c>
      <c r="I99" s="8" t="s">
        <v>80</v>
      </c>
      <c r="J99" s="8" t="s">
        <v>115</v>
      </c>
      <c r="K99" s="8" t="s">
        <v>539</v>
      </c>
    </row>
    <row r="100" spans="1:11" ht="12.75">
      <c r="A100" s="8">
        <v>99</v>
      </c>
      <c r="B100" s="8">
        <f t="shared" si="0"/>
        <v>2099</v>
      </c>
      <c r="C100" s="8" t="s">
        <v>596</v>
      </c>
      <c r="D100" s="9">
        <v>46258</v>
      </c>
      <c r="E100" s="8" t="s">
        <v>595</v>
      </c>
      <c r="F100" s="10">
        <v>2350</v>
      </c>
      <c r="G100" s="35">
        <f t="shared" si="1"/>
        <v>5.815225036612369</v>
      </c>
      <c r="H100" s="8">
        <v>9.1</v>
      </c>
      <c r="I100" s="8" t="s">
        <v>80</v>
      </c>
      <c r="J100" s="8" t="s">
        <v>30</v>
      </c>
      <c r="K100" s="8" t="s">
        <v>102</v>
      </c>
    </row>
    <row r="101" spans="1:11" ht="12.75">
      <c r="A101" s="8">
        <v>100</v>
      </c>
      <c r="B101" s="8">
        <f t="shared" si="0"/>
        <v>2100</v>
      </c>
      <c r="C101" s="8" t="s">
        <v>598</v>
      </c>
      <c r="D101" s="9">
        <v>46279</v>
      </c>
      <c r="E101" s="8" t="s">
        <v>597</v>
      </c>
      <c r="F101" s="8">
        <v>904</v>
      </c>
      <c r="G101" s="35">
        <f t="shared" si="1"/>
        <v>3.6067563887736411</v>
      </c>
      <c r="H101" s="8">
        <v>2.1</v>
      </c>
      <c r="I101" s="8" t="s">
        <v>80</v>
      </c>
      <c r="J101" s="8" t="s">
        <v>35</v>
      </c>
      <c r="K101" s="8" t="s">
        <v>599</v>
      </c>
    </row>
    <row r="102" spans="1:11" ht="12.75">
      <c r="A102" s="8">
        <v>101</v>
      </c>
      <c r="B102" s="8">
        <f t="shared" si="0"/>
        <v>2101</v>
      </c>
      <c r="C102" s="8" t="s">
        <v>601</v>
      </c>
      <c r="D102" s="9">
        <v>46293</v>
      </c>
      <c r="E102" s="8" t="s">
        <v>600</v>
      </c>
      <c r="F102" s="10">
        <v>1060</v>
      </c>
      <c r="G102" s="35">
        <f t="shared" si="1"/>
        <v>3.905579901368065</v>
      </c>
      <c r="H102" s="8">
        <v>5.8</v>
      </c>
      <c r="I102" s="8" t="s">
        <v>80</v>
      </c>
      <c r="J102" s="8" t="s">
        <v>30</v>
      </c>
      <c r="K102" s="8" t="s">
        <v>125</v>
      </c>
    </row>
    <row r="103" spans="1:11" ht="12.75">
      <c r="A103" s="8">
        <v>102</v>
      </c>
      <c r="B103" s="8">
        <f t="shared" si="0"/>
        <v>2102</v>
      </c>
      <c r="C103" s="8" t="s">
        <v>603</v>
      </c>
      <c r="D103" s="9">
        <v>46370</v>
      </c>
      <c r="E103" s="8" t="s">
        <v>602</v>
      </c>
      <c r="F103" s="8">
        <v>290</v>
      </c>
      <c r="G103" s="35">
        <f t="shared" si="1"/>
        <v>2.0428270196468885</v>
      </c>
      <c r="H103" s="8">
        <v>1.5</v>
      </c>
      <c r="I103" s="8" t="s">
        <v>72</v>
      </c>
      <c r="J103" s="8" t="s">
        <v>35</v>
      </c>
      <c r="K103" s="8" t="s">
        <v>604</v>
      </c>
    </row>
    <row r="104" spans="1:11" ht="12.75">
      <c r="A104" s="8">
        <v>103</v>
      </c>
      <c r="B104" s="8">
        <f t="shared" si="0"/>
        <v>2103</v>
      </c>
      <c r="C104" s="8" t="s">
        <v>606</v>
      </c>
      <c r="D104" s="9">
        <v>46384</v>
      </c>
      <c r="E104" s="8" t="s">
        <v>605</v>
      </c>
      <c r="F104" s="10">
        <v>5134</v>
      </c>
      <c r="G104" s="35">
        <f t="shared" si="1"/>
        <v>8.5952898529111561</v>
      </c>
      <c r="H104" s="8">
        <v>9.3000000000000007</v>
      </c>
      <c r="I104" s="8" t="s">
        <v>80</v>
      </c>
      <c r="J104" s="8" t="s">
        <v>78</v>
      </c>
      <c r="K104" s="8" t="s">
        <v>607</v>
      </c>
    </row>
    <row r="105" spans="1:11" ht="12.75">
      <c r="A105" s="8">
        <v>104</v>
      </c>
      <c r="B105" s="8">
        <f t="shared" si="0"/>
        <v>2104</v>
      </c>
      <c r="C105" s="8" t="s">
        <v>609</v>
      </c>
      <c r="D105" s="9">
        <v>46426</v>
      </c>
      <c r="E105" s="8" t="s">
        <v>608</v>
      </c>
      <c r="F105" s="8">
        <v>38</v>
      </c>
      <c r="G105" s="35">
        <f t="shared" si="1"/>
        <v>0.73947652692590782</v>
      </c>
      <c r="H105" s="8">
        <v>0</v>
      </c>
      <c r="I105" s="8" t="s">
        <v>80</v>
      </c>
      <c r="J105" s="8" t="s">
        <v>35</v>
      </c>
      <c r="K105" s="8" t="s">
        <v>610</v>
      </c>
    </row>
    <row r="106" spans="1:11" ht="12.75">
      <c r="A106" s="8">
        <v>105</v>
      </c>
      <c r="B106" s="8">
        <f t="shared" si="0"/>
        <v>2105</v>
      </c>
      <c r="C106" s="8" t="s">
        <v>609</v>
      </c>
      <c r="D106" s="9">
        <v>46426</v>
      </c>
      <c r="E106" s="8" t="s">
        <v>611</v>
      </c>
      <c r="F106" s="10">
        <v>1260</v>
      </c>
      <c r="G106" s="35">
        <f t="shared" si="1"/>
        <v>4.2581197131627162</v>
      </c>
      <c r="H106" s="8">
        <v>4.4000000000000004</v>
      </c>
      <c r="I106" s="8" t="s">
        <v>72</v>
      </c>
      <c r="J106" s="8" t="s">
        <v>35</v>
      </c>
      <c r="K106" s="8" t="s">
        <v>612</v>
      </c>
    </row>
    <row r="107" spans="1:11" ht="12.75">
      <c r="A107" s="8">
        <v>106</v>
      </c>
      <c r="B107" s="8">
        <f t="shared" si="0"/>
        <v>2106</v>
      </c>
      <c r="C107" s="8" t="s">
        <v>614</v>
      </c>
      <c r="D107" s="9">
        <v>46433</v>
      </c>
      <c r="E107" s="8" t="s">
        <v>613</v>
      </c>
      <c r="F107" s="8">
        <v>400</v>
      </c>
      <c r="G107" s="35">
        <f t="shared" si="1"/>
        <v>2.3991786618152271</v>
      </c>
      <c r="H107" s="8">
        <v>0.5</v>
      </c>
      <c r="I107" s="8" t="s">
        <v>72</v>
      </c>
      <c r="J107" s="8" t="s">
        <v>78</v>
      </c>
      <c r="K107" s="8" t="s">
        <v>615</v>
      </c>
    </row>
    <row r="108" spans="1:11" ht="12.75">
      <c r="A108" s="8">
        <v>107</v>
      </c>
      <c r="B108" s="8">
        <f t="shared" si="0"/>
        <v>2107</v>
      </c>
      <c r="C108" s="8" t="s">
        <v>617</v>
      </c>
      <c r="D108" s="9">
        <v>46447</v>
      </c>
      <c r="E108" s="8" t="s">
        <v>616</v>
      </c>
      <c r="F108" s="8">
        <v>417</v>
      </c>
      <c r="G108" s="35">
        <f t="shared" si="1"/>
        <v>2.4496307327820159</v>
      </c>
      <c r="H108" s="8">
        <v>1.5</v>
      </c>
      <c r="I108" s="8" t="s">
        <v>80</v>
      </c>
      <c r="J108" s="8" t="s">
        <v>16</v>
      </c>
      <c r="K108" s="8" t="s">
        <v>618</v>
      </c>
    </row>
    <row r="109" spans="1:11" ht="12.75">
      <c r="A109" s="8">
        <v>108</v>
      </c>
      <c r="B109" s="8">
        <f t="shared" si="0"/>
        <v>2108</v>
      </c>
      <c r="C109" s="8" t="s">
        <v>617</v>
      </c>
      <c r="D109" s="9">
        <v>46447</v>
      </c>
      <c r="E109" s="8" t="s">
        <v>619</v>
      </c>
      <c r="F109" s="8">
        <v>319</v>
      </c>
      <c r="G109" s="35">
        <f t="shared" si="1"/>
        <v>2.1425350534867169</v>
      </c>
      <c r="H109" s="8">
        <v>1.1000000000000001</v>
      </c>
      <c r="I109" s="8" t="s">
        <v>80</v>
      </c>
      <c r="J109" s="8" t="s">
        <v>16</v>
      </c>
      <c r="K109" s="8" t="s">
        <v>618</v>
      </c>
    </row>
    <row r="110" spans="1:11" ht="12.75">
      <c r="A110" s="8">
        <v>109</v>
      </c>
      <c r="B110" s="8">
        <f t="shared" si="0"/>
        <v>2109</v>
      </c>
      <c r="C110" s="8" t="s">
        <v>621</v>
      </c>
      <c r="D110" s="9">
        <v>46467</v>
      </c>
      <c r="E110" s="8" t="s">
        <v>620</v>
      </c>
      <c r="F110" s="10">
        <v>1660</v>
      </c>
      <c r="G110" s="35">
        <f t="shared" si="1"/>
        <v>4.8874985159009956</v>
      </c>
      <c r="H110" s="8">
        <v>8.6</v>
      </c>
      <c r="I110" s="8" t="s">
        <v>80</v>
      </c>
      <c r="J110" s="8" t="s">
        <v>35</v>
      </c>
      <c r="K110" s="8" t="s">
        <v>622</v>
      </c>
    </row>
    <row r="111" spans="1:11" ht="12.75">
      <c r="A111" s="8">
        <v>110</v>
      </c>
      <c r="B111" s="8">
        <f t="shared" si="0"/>
        <v>2110</v>
      </c>
      <c r="C111" s="8" t="s">
        <v>624</v>
      </c>
      <c r="D111" s="9">
        <v>46474</v>
      </c>
      <c r="E111" s="8" t="s">
        <v>623</v>
      </c>
      <c r="F111" s="8">
        <v>230</v>
      </c>
      <c r="G111" s="35">
        <f t="shared" si="1"/>
        <v>1.8192672960571143</v>
      </c>
      <c r="H111" s="8">
        <v>1</v>
      </c>
      <c r="I111" s="8" t="s">
        <v>72</v>
      </c>
      <c r="J111" s="8" t="s">
        <v>43</v>
      </c>
      <c r="K111" s="8" t="s">
        <v>625</v>
      </c>
    </row>
    <row r="112" spans="1:11" ht="12.75">
      <c r="A112" s="8">
        <v>111</v>
      </c>
      <c r="B112" s="8">
        <f t="shared" si="0"/>
        <v>2111</v>
      </c>
      <c r="C112" s="8" t="s">
        <v>627</v>
      </c>
      <c r="D112" s="9">
        <v>46502</v>
      </c>
      <c r="E112" s="8" t="s">
        <v>626</v>
      </c>
      <c r="F112" s="8">
        <v>738</v>
      </c>
      <c r="G112" s="35">
        <f t="shared" si="1"/>
        <v>3.2588230196907033</v>
      </c>
      <c r="H112" s="8">
        <v>1.1000000000000001</v>
      </c>
      <c r="I112" s="8" t="s">
        <v>80</v>
      </c>
      <c r="J112" s="8" t="s">
        <v>16</v>
      </c>
      <c r="K112" s="8" t="s">
        <v>628</v>
      </c>
    </row>
    <row r="113" spans="1:11" ht="12.75">
      <c r="A113" s="8">
        <v>112</v>
      </c>
      <c r="B113" s="8">
        <f t="shared" si="0"/>
        <v>2112</v>
      </c>
      <c r="C113" s="8" t="s">
        <v>627</v>
      </c>
      <c r="D113" s="9">
        <v>46502</v>
      </c>
      <c r="E113" s="8" t="s">
        <v>629</v>
      </c>
      <c r="F113" s="8">
        <v>605</v>
      </c>
      <c r="G113" s="35">
        <f t="shared" si="1"/>
        <v>2.9505996178922045</v>
      </c>
      <c r="H113" s="8">
        <v>2.2000000000000002</v>
      </c>
      <c r="I113" s="8" t="s">
        <v>80</v>
      </c>
      <c r="J113" s="8" t="s">
        <v>16</v>
      </c>
      <c r="K113" s="8" t="s">
        <v>618</v>
      </c>
    </row>
    <row r="114" spans="1:11" ht="12.75">
      <c r="A114" s="8">
        <v>113</v>
      </c>
      <c r="B114" s="8">
        <f t="shared" si="0"/>
        <v>2113</v>
      </c>
      <c r="C114" s="8" t="s">
        <v>631</v>
      </c>
      <c r="D114" s="9">
        <v>46530</v>
      </c>
      <c r="E114" s="8" t="s">
        <v>630</v>
      </c>
      <c r="F114" s="10">
        <v>1630</v>
      </c>
      <c r="G114" s="35">
        <f t="shared" si="1"/>
        <v>4.8431330122232064</v>
      </c>
      <c r="H114" s="8">
        <v>4.5</v>
      </c>
      <c r="I114" s="8" t="s">
        <v>80</v>
      </c>
      <c r="J114" s="8" t="s">
        <v>78</v>
      </c>
      <c r="K114" s="8" t="s">
        <v>632</v>
      </c>
    </row>
    <row r="115" spans="1:11" ht="12.75">
      <c r="A115" s="8">
        <v>114</v>
      </c>
      <c r="B115" s="8">
        <f t="shared" si="0"/>
        <v>2114</v>
      </c>
      <c r="C115" s="8" t="s">
        <v>634</v>
      </c>
      <c r="D115" s="9">
        <v>46537</v>
      </c>
      <c r="E115" s="8" t="s">
        <v>633</v>
      </c>
      <c r="F115" s="8">
        <v>573</v>
      </c>
      <c r="G115" s="35">
        <f t="shared" si="1"/>
        <v>2.8715071730714623</v>
      </c>
      <c r="H115" s="8">
        <v>1.9</v>
      </c>
      <c r="I115" s="8" t="s">
        <v>80</v>
      </c>
      <c r="J115" s="8" t="s">
        <v>16</v>
      </c>
      <c r="K115" s="8" t="s">
        <v>618</v>
      </c>
    </row>
    <row r="116" spans="1:11" ht="12.75">
      <c r="A116" s="8">
        <v>115</v>
      </c>
      <c r="B116" s="8">
        <f t="shared" si="0"/>
        <v>2115</v>
      </c>
      <c r="C116" s="8" t="s">
        <v>634</v>
      </c>
      <c r="D116" s="9">
        <v>46537</v>
      </c>
      <c r="E116" s="8" t="s">
        <v>635</v>
      </c>
      <c r="F116" s="10">
        <v>1300</v>
      </c>
      <c r="G116" s="35">
        <f t="shared" si="1"/>
        <v>4.3251808420869393</v>
      </c>
      <c r="H116" s="8">
        <v>1.6</v>
      </c>
      <c r="I116" s="8" t="s">
        <v>80</v>
      </c>
      <c r="J116" s="8" t="s">
        <v>43</v>
      </c>
      <c r="K116" s="8" t="s">
        <v>636</v>
      </c>
    </row>
    <row r="117" spans="1:11" ht="12.75">
      <c r="A117" s="8">
        <v>116</v>
      </c>
      <c r="B117" s="8">
        <f t="shared" si="0"/>
        <v>2116</v>
      </c>
      <c r="C117" s="8" t="s">
        <v>634</v>
      </c>
      <c r="D117" s="9">
        <v>46209</v>
      </c>
      <c r="E117" s="8" t="s">
        <v>637</v>
      </c>
      <c r="F117" s="10">
        <v>5600</v>
      </c>
      <c r="G117" s="35">
        <f t="shared" si="1"/>
        <v>8.976904562171363</v>
      </c>
      <c r="H117" s="8">
        <v>9.1</v>
      </c>
      <c r="I117" s="8" t="s">
        <v>80</v>
      </c>
      <c r="J117" s="8" t="s">
        <v>43</v>
      </c>
      <c r="K117" s="8" t="s">
        <v>638</v>
      </c>
    </row>
    <row r="118" spans="1:11" ht="12.75">
      <c r="A118" s="8">
        <v>117</v>
      </c>
      <c r="B118" s="8">
        <f t="shared" si="0"/>
        <v>2117</v>
      </c>
      <c r="C118" s="8" t="s">
        <v>640</v>
      </c>
      <c r="D118" s="9">
        <v>46558</v>
      </c>
      <c r="E118" s="8" t="s">
        <v>639</v>
      </c>
      <c r="F118" s="10">
        <v>4250</v>
      </c>
      <c r="G118" s="35">
        <f t="shared" si="1"/>
        <v>7.8203656513083493</v>
      </c>
      <c r="H118" s="8">
        <v>6.2</v>
      </c>
      <c r="I118" s="8" t="s">
        <v>80</v>
      </c>
      <c r="J118" s="8" t="s">
        <v>30</v>
      </c>
      <c r="K118" s="8" t="s">
        <v>534</v>
      </c>
    </row>
    <row r="119" spans="1:11" ht="12.75">
      <c r="A119" s="8">
        <v>118</v>
      </c>
      <c r="B119" s="8">
        <f t="shared" si="0"/>
        <v>2118</v>
      </c>
      <c r="C119" s="8" t="s">
        <v>642</v>
      </c>
      <c r="D119" s="9">
        <v>46565</v>
      </c>
      <c r="E119" s="8" t="s">
        <v>641</v>
      </c>
      <c r="F119" s="10">
        <v>4738</v>
      </c>
      <c r="G119" s="35">
        <f t="shared" si="1"/>
        <v>8.257149022923171</v>
      </c>
      <c r="H119" s="8">
        <v>27.1</v>
      </c>
      <c r="I119" s="8" t="s">
        <v>72</v>
      </c>
      <c r="J119" s="8" t="s">
        <v>30</v>
      </c>
      <c r="K119" s="8" t="s">
        <v>643</v>
      </c>
    </row>
    <row r="120" spans="1:11" ht="12.75">
      <c r="A120" s="8">
        <v>119</v>
      </c>
      <c r="B120" s="8">
        <f t="shared" si="0"/>
        <v>2119</v>
      </c>
      <c r="C120" s="8" t="s">
        <v>645</v>
      </c>
      <c r="D120" s="9">
        <v>46572</v>
      </c>
      <c r="E120" s="8" t="s">
        <v>644</v>
      </c>
      <c r="F120" s="10">
        <v>2075</v>
      </c>
      <c r="G120" s="35">
        <f t="shared" si="1"/>
        <v>5.4643894607419821</v>
      </c>
      <c r="H120" s="8">
        <v>4.3</v>
      </c>
      <c r="I120" s="8" t="s">
        <v>80</v>
      </c>
      <c r="J120" s="8" t="s">
        <v>78</v>
      </c>
      <c r="K120" s="8" t="s">
        <v>81</v>
      </c>
    </row>
    <row r="121" spans="1:11" ht="12.75">
      <c r="A121" s="8">
        <v>120</v>
      </c>
      <c r="B121" s="8">
        <f t="shared" si="0"/>
        <v>2120</v>
      </c>
      <c r="C121" s="8" t="s">
        <v>647</v>
      </c>
      <c r="D121" s="9">
        <v>46593</v>
      </c>
      <c r="E121" s="8" t="s">
        <v>646</v>
      </c>
      <c r="F121" s="10">
        <v>2383</v>
      </c>
      <c r="G121" s="35">
        <f t="shared" si="1"/>
        <v>5.855912997319578</v>
      </c>
      <c r="H121" s="8">
        <v>2.9</v>
      </c>
      <c r="I121" s="8" t="s">
        <v>80</v>
      </c>
      <c r="J121" s="8" t="s">
        <v>408</v>
      </c>
      <c r="K121" s="8" t="s">
        <v>514</v>
      </c>
    </row>
    <row r="122" spans="1:11" ht="12.75">
      <c r="A122" s="8">
        <v>121</v>
      </c>
      <c r="B122" s="8">
        <f t="shared" si="0"/>
        <v>2121</v>
      </c>
      <c r="C122" s="8" t="s">
        <v>647</v>
      </c>
      <c r="D122" s="9">
        <v>46593</v>
      </c>
      <c r="E122" s="8" t="s">
        <v>648</v>
      </c>
      <c r="F122" s="8">
        <v>547</v>
      </c>
      <c r="G122" s="35">
        <f t="shared" si="1"/>
        <v>2.8056032610947943</v>
      </c>
      <c r="H122" s="8">
        <v>2.1</v>
      </c>
      <c r="I122" s="8" t="s">
        <v>80</v>
      </c>
      <c r="J122" s="8" t="s">
        <v>16</v>
      </c>
      <c r="K122" s="8" t="s">
        <v>618</v>
      </c>
    </row>
    <row r="123" spans="1:11" ht="12.75">
      <c r="A123" s="8">
        <v>122</v>
      </c>
      <c r="B123" s="8">
        <f t="shared" si="0"/>
        <v>2122</v>
      </c>
      <c r="C123" s="8" t="s">
        <v>650</v>
      </c>
      <c r="D123" s="9">
        <v>46656</v>
      </c>
      <c r="E123" s="8" t="s">
        <v>649</v>
      </c>
      <c r="F123" s="8">
        <v>289</v>
      </c>
      <c r="G123" s="35">
        <f t="shared" si="1"/>
        <v>2.0393018625429429</v>
      </c>
      <c r="H123" s="8">
        <v>0</v>
      </c>
      <c r="I123" s="8" t="s">
        <v>72</v>
      </c>
      <c r="J123" s="8" t="s">
        <v>26</v>
      </c>
      <c r="K123" s="8" t="s">
        <v>651</v>
      </c>
    </row>
    <row r="124" spans="1:11" ht="12.75">
      <c r="A124" s="8">
        <v>123</v>
      </c>
      <c r="B124" s="8">
        <f t="shared" si="0"/>
        <v>2123</v>
      </c>
      <c r="C124" s="8" t="s">
        <v>653</v>
      </c>
      <c r="D124" s="9">
        <v>46684</v>
      </c>
      <c r="E124" s="8" t="s">
        <v>652</v>
      </c>
      <c r="F124" s="10">
        <v>1732</v>
      </c>
      <c r="G124" s="35">
        <f t="shared" si="1"/>
        <v>4.9923673971543954</v>
      </c>
      <c r="H124" s="8">
        <v>6.8</v>
      </c>
      <c r="I124" s="8" t="s">
        <v>80</v>
      </c>
      <c r="J124" s="8" t="s">
        <v>35</v>
      </c>
      <c r="K124" s="8" t="s">
        <v>654</v>
      </c>
    </row>
    <row r="125" spans="1:11" ht="12.75">
      <c r="A125" s="8">
        <v>124</v>
      </c>
      <c r="B125" s="8">
        <f t="shared" si="0"/>
        <v>2124</v>
      </c>
      <c r="C125" s="8" t="s">
        <v>653</v>
      </c>
      <c r="D125" s="9">
        <v>46684</v>
      </c>
      <c r="E125" s="8" t="s">
        <v>655</v>
      </c>
      <c r="F125" s="10">
        <v>6290</v>
      </c>
      <c r="G125" s="35">
        <f t="shared" si="1"/>
        <v>9.513885431401933</v>
      </c>
      <c r="H125" s="8">
        <v>7.9</v>
      </c>
      <c r="I125" s="8" t="s">
        <v>80</v>
      </c>
      <c r="J125" s="8" t="s">
        <v>26</v>
      </c>
      <c r="K125" s="8" t="s">
        <v>538</v>
      </c>
    </row>
    <row r="126" spans="1:11" ht="12.75">
      <c r="A126" s="8">
        <v>125</v>
      </c>
      <c r="B126" s="8">
        <f t="shared" si="0"/>
        <v>2125</v>
      </c>
      <c r="C126" s="8" t="s">
        <v>657</v>
      </c>
      <c r="D126" s="9">
        <v>46734</v>
      </c>
      <c r="E126" s="8" t="s">
        <v>656</v>
      </c>
      <c r="F126" s="8">
        <v>200</v>
      </c>
      <c r="G126" s="35">
        <f t="shared" si="1"/>
        <v>1.6964755010476136</v>
      </c>
      <c r="H126" s="8">
        <v>0.4</v>
      </c>
      <c r="I126" s="8" t="s">
        <v>80</v>
      </c>
      <c r="J126" s="8" t="s">
        <v>35</v>
      </c>
      <c r="K126" s="8" t="s">
        <v>622</v>
      </c>
    </row>
    <row r="127" spans="1:11" ht="12.75">
      <c r="A127" s="8">
        <v>126</v>
      </c>
      <c r="B127" s="8">
        <f t="shared" si="0"/>
        <v>2126</v>
      </c>
      <c r="C127" s="8" t="s">
        <v>659</v>
      </c>
      <c r="D127" s="9">
        <v>46782</v>
      </c>
      <c r="E127" s="8" t="s">
        <v>658</v>
      </c>
      <c r="F127" s="10">
        <v>1202</v>
      </c>
      <c r="G127" s="35">
        <f t="shared" si="1"/>
        <v>4.1589608131341</v>
      </c>
      <c r="H127" s="8">
        <v>4.5</v>
      </c>
      <c r="I127" s="8" t="s">
        <v>80</v>
      </c>
      <c r="J127" s="8" t="s">
        <v>30</v>
      </c>
      <c r="K127" s="8" t="s">
        <v>660</v>
      </c>
    </row>
    <row r="128" spans="1:11" ht="12.75">
      <c r="A128" s="8">
        <v>127</v>
      </c>
      <c r="B128" s="8">
        <f t="shared" si="0"/>
        <v>2127</v>
      </c>
      <c r="C128" s="8" t="s">
        <v>662</v>
      </c>
      <c r="D128" s="9">
        <v>46789</v>
      </c>
      <c r="E128" s="8" t="s">
        <v>661</v>
      </c>
      <c r="F128" s="8">
        <v>140</v>
      </c>
      <c r="G128" s="35">
        <f t="shared" si="1"/>
        <v>1.4193732377209056</v>
      </c>
      <c r="H128" s="8">
        <v>0.5</v>
      </c>
      <c r="I128" s="8" t="s">
        <v>80</v>
      </c>
      <c r="J128" s="8" t="s">
        <v>35</v>
      </c>
      <c r="K128" s="8" t="s">
        <v>663</v>
      </c>
    </row>
    <row r="129" spans="1:11" ht="12.75">
      <c r="A129" s="8">
        <v>128</v>
      </c>
      <c r="B129" s="8">
        <f t="shared" si="0"/>
        <v>2128</v>
      </c>
      <c r="C129" s="9">
        <v>41381</v>
      </c>
      <c r="D129" s="9">
        <v>46860</v>
      </c>
      <c r="E129" s="8" t="s">
        <v>664</v>
      </c>
      <c r="F129" s="11">
        <v>2377.1999999999998</v>
      </c>
      <c r="G129" s="35">
        <f t="shared" si="1"/>
        <v>5.8487822824526798</v>
      </c>
      <c r="H129" s="8">
        <v>5.8</v>
      </c>
      <c r="I129" s="8" t="s">
        <v>80</v>
      </c>
      <c r="J129" s="8" t="s">
        <v>30</v>
      </c>
      <c r="K129" s="8" t="s">
        <v>665</v>
      </c>
    </row>
    <row r="130" spans="1:11" ht="12.75">
      <c r="A130" s="8">
        <v>129</v>
      </c>
      <c r="B130" s="8">
        <f t="shared" si="0"/>
        <v>2129</v>
      </c>
      <c r="C130" s="9">
        <v>41402</v>
      </c>
      <c r="D130" s="9">
        <v>46881</v>
      </c>
      <c r="E130" s="8" t="s">
        <v>666</v>
      </c>
      <c r="F130" s="10">
        <v>6170</v>
      </c>
      <c r="G130" s="35">
        <f t="shared" si="1"/>
        <v>9.4226959266681796</v>
      </c>
      <c r="H130" s="8">
        <v>13.9</v>
      </c>
      <c r="I130" s="8" t="s">
        <v>80</v>
      </c>
      <c r="J130" s="8" t="s">
        <v>43</v>
      </c>
      <c r="K130" s="8" t="s">
        <v>667</v>
      </c>
    </row>
    <row r="131" spans="1:11" ht="12.75">
      <c r="A131" s="8">
        <v>130</v>
      </c>
      <c r="B131" s="8">
        <f t="shared" si="0"/>
        <v>2130</v>
      </c>
      <c r="C131" s="9">
        <v>41409</v>
      </c>
      <c r="D131" s="9">
        <v>46888</v>
      </c>
      <c r="E131" s="8" t="s">
        <v>668</v>
      </c>
      <c r="F131" s="10">
        <v>2110</v>
      </c>
      <c r="G131" s="35">
        <f t="shared" si="1"/>
        <v>5.5102819597238062</v>
      </c>
      <c r="H131" s="8">
        <v>7</v>
      </c>
      <c r="I131" s="8" t="s">
        <v>80</v>
      </c>
      <c r="J131" s="8" t="s">
        <v>30</v>
      </c>
      <c r="K131" s="8" t="s">
        <v>437</v>
      </c>
    </row>
    <row r="132" spans="1:11" ht="12.75">
      <c r="A132" s="8">
        <v>131</v>
      </c>
      <c r="B132" s="8">
        <f t="shared" si="0"/>
        <v>2131</v>
      </c>
      <c r="C132" s="9">
        <v>41416</v>
      </c>
      <c r="D132" s="9">
        <v>46895</v>
      </c>
      <c r="E132" s="8" t="s">
        <v>669</v>
      </c>
      <c r="F132" s="8">
        <v>730</v>
      </c>
      <c r="G132" s="35">
        <f t="shared" si="1"/>
        <v>3.2411118938783714</v>
      </c>
      <c r="H132" s="8">
        <v>2.5</v>
      </c>
      <c r="I132" s="8" t="s">
        <v>80</v>
      </c>
      <c r="J132" s="8" t="s">
        <v>35</v>
      </c>
      <c r="K132" s="8" t="s">
        <v>449</v>
      </c>
    </row>
    <row r="133" spans="1:11" ht="12.75">
      <c r="A133" s="8">
        <v>132</v>
      </c>
      <c r="B133" s="8">
        <f t="shared" si="0"/>
        <v>2132</v>
      </c>
      <c r="C133" s="9">
        <v>41437</v>
      </c>
      <c r="D133" s="9">
        <v>46916</v>
      </c>
      <c r="E133" s="8" t="s">
        <v>670</v>
      </c>
      <c r="F133" s="8">
        <v>719.3</v>
      </c>
      <c r="G133" s="35">
        <f t="shared" si="1"/>
        <v>3.2172708543760056</v>
      </c>
      <c r="H133" s="8">
        <v>1.5</v>
      </c>
      <c r="I133" s="8" t="s">
        <v>80</v>
      </c>
      <c r="J133" s="8" t="s">
        <v>35</v>
      </c>
      <c r="K133" s="8" t="s">
        <v>671</v>
      </c>
    </row>
    <row r="134" spans="1:11" ht="12.75">
      <c r="A134" s="8">
        <v>133</v>
      </c>
      <c r="B134" s="8">
        <f t="shared" si="0"/>
        <v>2133</v>
      </c>
      <c r="C134" s="9">
        <v>41437</v>
      </c>
      <c r="D134" s="9">
        <v>46916</v>
      </c>
      <c r="E134" s="8" t="s">
        <v>672</v>
      </c>
      <c r="F134" s="8">
        <v>991</v>
      </c>
      <c r="G134" s="35">
        <f t="shared" si="1"/>
        <v>3.7763255047227182</v>
      </c>
      <c r="H134" s="8">
        <v>1.3</v>
      </c>
      <c r="I134" s="8" t="s">
        <v>80</v>
      </c>
      <c r="J134" s="8" t="s">
        <v>35</v>
      </c>
      <c r="K134" s="8" t="s">
        <v>673</v>
      </c>
    </row>
    <row r="135" spans="1:11" ht="12.75">
      <c r="A135" s="8">
        <v>134</v>
      </c>
      <c r="B135" s="8">
        <f t="shared" si="0"/>
        <v>2134</v>
      </c>
      <c r="C135" s="9">
        <v>41437</v>
      </c>
      <c r="D135" s="9">
        <v>46916</v>
      </c>
      <c r="E135" s="8" t="s">
        <v>102</v>
      </c>
      <c r="F135" s="10">
        <v>3292</v>
      </c>
      <c r="G135" s="35">
        <f t="shared" si="1"/>
        <v>6.8827581250743659</v>
      </c>
      <c r="H135" s="8">
        <v>12.2</v>
      </c>
      <c r="I135" s="8" t="s">
        <v>80</v>
      </c>
      <c r="J135" s="8" t="s">
        <v>30</v>
      </c>
      <c r="K135" s="8" t="s">
        <v>102</v>
      </c>
    </row>
    <row r="136" spans="1:11" ht="12.75">
      <c r="A136" s="8">
        <v>135</v>
      </c>
      <c r="B136" s="8">
        <f t="shared" si="0"/>
        <v>2135</v>
      </c>
      <c r="C136" s="9">
        <v>41444</v>
      </c>
      <c r="D136" s="9">
        <v>46923</v>
      </c>
      <c r="E136" s="8" t="s">
        <v>674</v>
      </c>
      <c r="F136" s="11">
        <v>2063.9</v>
      </c>
      <c r="G136" s="35">
        <f t="shared" si="1"/>
        <v>5.4497542662210199</v>
      </c>
      <c r="H136" s="8">
        <v>14.7</v>
      </c>
      <c r="I136" s="8" t="s">
        <v>80</v>
      </c>
      <c r="J136" s="8" t="s">
        <v>35</v>
      </c>
      <c r="K136" s="8" t="s">
        <v>449</v>
      </c>
    </row>
    <row r="137" spans="1:11" ht="12.75">
      <c r="A137" s="8">
        <v>136</v>
      </c>
      <c r="B137" s="8">
        <f t="shared" si="0"/>
        <v>2136</v>
      </c>
      <c r="C137" s="9">
        <v>41465</v>
      </c>
      <c r="D137" s="9">
        <v>46944</v>
      </c>
      <c r="E137" s="8" t="s">
        <v>675</v>
      </c>
      <c r="F137" s="8">
        <v>383</v>
      </c>
      <c r="G137" s="35">
        <f t="shared" si="1"/>
        <v>2.3476425996366759</v>
      </c>
      <c r="H137" s="8">
        <v>2.6</v>
      </c>
      <c r="I137" s="8" t="s">
        <v>494</v>
      </c>
      <c r="J137" s="8" t="s">
        <v>408</v>
      </c>
      <c r="K137" s="8" t="s">
        <v>676</v>
      </c>
    </row>
    <row r="138" spans="1:11" ht="12.75">
      <c r="A138" s="8">
        <v>137</v>
      </c>
      <c r="B138" s="8">
        <f t="shared" si="0"/>
        <v>2137</v>
      </c>
      <c r="C138" s="9">
        <v>41501</v>
      </c>
      <c r="D138" s="9">
        <v>46980</v>
      </c>
      <c r="E138" s="8" t="s">
        <v>677</v>
      </c>
      <c r="F138" s="11">
        <v>4200</v>
      </c>
      <c r="G138" s="35">
        <f t="shared" si="1"/>
        <v>7.7742273981888248</v>
      </c>
      <c r="H138" s="8">
        <v>7.3</v>
      </c>
      <c r="I138" s="8" t="s">
        <v>80</v>
      </c>
      <c r="J138" s="8" t="s">
        <v>35</v>
      </c>
      <c r="K138" s="8" t="s">
        <v>654</v>
      </c>
    </row>
    <row r="139" spans="1:11" ht="12.75">
      <c r="A139" s="8">
        <v>138</v>
      </c>
      <c r="B139" s="8">
        <f t="shared" si="0"/>
        <v>2138</v>
      </c>
      <c r="C139" s="9">
        <v>41514</v>
      </c>
      <c r="D139" s="9">
        <v>46993</v>
      </c>
      <c r="E139" s="8" t="s">
        <v>678</v>
      </c>
      <c r="F139" s="11">
        <v>1600</v>
      </c>
      <c r="G139" s="35">
        <f t="shared" si="1"/>
        <v>4.7983573236304542</v>
      </c>
      <c r="H139" s="8">
        <v>2.4</v>
      </c>
      <c r="I139" s="8" t="s">
        <v>80</v>
      </c>
      <c r="J139" s="8" t="s">
        <v>408</v>
      </c>
      <c r="K139" s="8" t="s">
        <v>587</v>
      </c>
    </row>
    <row r="140" spans="1:11" ht="12.75">
      <c r="A140" s="8">
        <v>139</v>
      </c>
      <c r="B140" s="8">
        <f t="shared" si="0"/>
        <v>2139</v>
      </c>
      <c r="C140" s="9">
        <v>41521</v>
      </c>
      <c r="D140" s="9">
        <v>47000</v>
      </c>
      <c r="E140" s="8" t="s">
        <v>679</v>
      </c>
      <c r="F140" s="11">
        <v>1150</v>
      </c>
      <c r="G140" s="35">
        <f t="shared" si="1"/>
        <v>4.0680053432259431</v>
      </c>
      <c r="H140" s="8">
        <v>3.5</v>
      </c>
      <c r="I140" s="8" t="s">
        <v>80</v>
      </c>
      <c r="J140" s="8" t="s">
        <v>78</v>
      </c>
      <c r="K140" s="8" t="s">
        <v>81</v>
      </c>
    </row>
    <row r="141" spans="1:11" ht="12.75">
      <c r="A141" s="8">
        <v>140</v>
      </c>
      <c r="B141" s="8">
        <f t="shared" si="0"/>
        <v>2140</v>
      </c>
      <c r="C141" s="9">
        <v>41521</v>
      </c>
      <c r="D141" s="9">
        <v>47000</v>
      </c>
      <c r="E141" s="8" t="s">
        <v>680</v>
      </c>
      <c r="F141" s="11">
        <v>1490</v>
      </c>
      <c r="G141" s="35">
        <f t="shared" si="1"/>
        <v>4.630476971773847</v>
      </c>
      <c r="H141" s="8">
        <v>4.0999999999999996</v>
      </c>
      <c r="I141" s="8" t="s">
        <v>80</v>
      </c>
      <c r="J141" s="8" t="s">
        <v>78</v>
      </c>
      <c r="K141" s="8" t="s">
        <v>81</v>
      </c>
    </row>
    <row r="142" spans="1:11" ht="12.75">
      <c r="A142" s="8">
        <v>141</v>
      </c>
      <c r="B142" s="8">
        <f t="shared" si="0"/>
        <v>2141</v>
      </c>
      <c r="C142" s="9">
        <v>41598</v>
      </c>
      <c r="D142" s="9">
        <v>47077</v>
      </c>
      <c r="E142" s="8" t="s">
        <v>681</v>
      </c>
      <c r="F142" s="11">
        <v>9720</v>
      </c>
      <c r="G142" s="35">
        <f t="shared" si="1"/>
        <v>11.826758453051323</v>
      </c>
      <c r="H142" s="8">
        <v>22.7</v>
      </c>
      <c r="I142" s="8" t="s">
        <v>80</v>
      </c>
      <c r="J142" s="8" t="s">
        <v>43</v>
      </c>
      <c r="K142" s="8" t="s">
        <v>681</v>
      </c>
    </row>
    <row r="143" spans="1:11" ht="12.75">
      <c r="A143" s="8">
        <v>142</v>
      </c>
      <c r="B143" s="8">
        <f t="shared" si="0"/>
        <v>2142</v>
      </c>
      <c r="C143" s="9">
        <v>41632</v>
      </c>
      <c r="D143" s="9">
        <v>47293</v>
      </c>
      <c r="E143" s="8" t="s">
        <v>682</v>
      </c>
      <c r="F143" s="11">
        <v>1292</v>
      </c>
      <c r="G143" s="35">
        <f t="shared" si="1"/>
        <v>4.3118520558722437</v>
      </c>
      <c r="H143" s="8">
        <v>1.5</v>
      </c>
      <c r="I143" s="8" t="s">
        <v>80</v>
      </c>
      <c r="J143" s="8" t="s">
        <v>115</v>
      </c>
      <c r="K143" s="8" t="s">
        <v>519</v>
      </c>
    </row>
    <row r="144" spans="1:11" ht="12.75">
      <c r="A144" s="8">
        <v>143</v>
      </c>
      <c r="B144" s="8">
        <f t="shared" si="0"/>
        <v>2143</v>
      </c>
      <c r="C144" s="9">
        <v>41629</v>
      </c>
      <c r="D144" s="9">
        <v>47290</v>
      </c>
      <c r="E144" s="8" t="s">
        <v>683</v>
      </c>
      <c r="F144" s="8">
        <v>419</v>
      </c>
      <c r="G144" s="35">
        <f t="shared" si="1"/>
        <v>2.4554981201879804</v>
      </c>
      <c r="H144" s="8">
        <v>1.2</v>
      </c>
      <c r="I144" s="8" t="s">
        <v>80</v>
      </c>
      <c r="J144" s="8" t="s">
        <v>78</v>
      </c>
      <c r="K144" s="8" t="s">
        <v>684</v>
      </c>
    </row>
    <row r="145" spans="1:11" ht="12.75">
      <c r="A145" s="8">
        <v>144</v>
      </c>
      <c r="B145" s="8">
        <f t="shared" si="0"/>
        <v>2144</v>
      </c>
      <c r="C145" s="9">
        <v>41752</v>
      </c>
      <c r="D145" s="9">
        <v>47231</v>
      </c>
      <c r="E145" s="8" t="s">
        <v>685</v>
      </c>
      <c r="F145" s="11">
        <v>3050</v>
      </c>
      <c r="G145" s="35">
        <f t="shared" si="1"/>
        <v>6.6249486161203519</v>
      </c>
      <c r="H145" s="8">
        <v>3.9</v>
      </c>
      <c r="I145" s="8" t="s">
        <v>80</v>
      </c>
      <c r="J145" s="8" t="s">
        <v>30</v>
      </c>
      <c r="K145" s="8" t="s">
        <v>147</v>
      </c>
    </row>
    <row r="146" spans="1:11" ht="12.75">
      <c r="A146" s="8">
        <v>145</v>
      </c>
      <c r="B146" s="8">
        <f t="shared" si="0"/>
        <v>2145</v>
      </c>
      <c r="C146" s="9">
        <v>41567</v>
      </c>
      <c r="D146" s="9">
        <v>47228</v>
      </c>
      <c r="E146" s="8" t="s">
        <v>686</v>
      </c>
      <c r="F146" s="8">
        <v>635</v>
      </c>
      <c r="G146" s="35">
        <f t="shared" si="1"/>
        <v>3.022869906885481</v>
      </c>
      <c r="H146" s="8">
        <v>0.9</v>
      </c>
      <c r="I146" s="8" t="s">
        <v>72</v>
      </c>
      <c r="J146" s="8" t="s">
        <v>35</v>
      </c>
      <c r="K146" s="8" t="s">
        <v>687</v>
      </c>
    </row>
    <row r="147" spans="1:11" ht="12.75">
      <c r="A147" s="8">
        <v>146</v>
      </c>
      <c r="B147" s="8">
        <f t="shared" si="0"/>
        <v>2146</v>
      </c>
      <c r="C147" s="9">
        <v>41567</v>
      </c>
      <c r="D147" s="9">
        <v>47228</v>
      </c>
      <c r="E147" s="8" t="s">
        <v>688</v>
      </c>
      <c r="F147" s="8">
        <v>378</v>
      </c>
      <c r="G147" s="35">
        <f t="shared" si="1"/>
        <v>2.3322682194566475</v>
      </c>
      <c r="H147" s="8">
        <v>0.4</v>
      </c>
      <c r="I147" s="8" t="s">
        <v>72</v>
      </c>
      <c r="J147" s="8" t="s">
        <v>35</v>
      </c>
      <c r="K147" s="8" t="s">
        <v>687</v>
      </c>
    </row>
    <row r="148" spans="1:11" ht="12.75">
      <c r="A148" s="8">
        <v>147</v>
      </c>
      <c r="B148" s="8">
        <f t="shared" si="0"/>
        <v>2147</v>
      </c>
      <c r="C148" s="9">
        <v>41786</v>
      </c>
      <c r="D148" s="9">
        <v>47265</v>
      </c>
      <c r="E148" s="8" t="s">
        <v>689</v>
      </c>
      <c r="F148" s="11">
        <v>5000</v>
      </c>
      <c r="G148" s="35">
        <f t="shared" si="1"/>
        <v>8.4823775052380679</v>
      </c>
      <c r="H148" s="8">
        <v>13.4</v>
      </c>
      <c r="I148" s="8" t="s">
        <v>80</v>
      </c>
      <c r="J148" s="8" t="s">
        <v>115</v>
      </c>
      <c r="K148" s="8" t="s">
        <v>690</v>
      </c>
    </row>
    <row r="149" spans="1:11" ht="12.75">
      <c r="A149" s="8">
        <v>148</v>
      </c>
      <c r="B149" s="8">
        <f t="shared" si="0"/>
        <v>2148</v>
      </c>
      <c r="C149" s="9">
        <v>41801</v>
      </c>
      <c r="D149" s="9">
        <v>47280</v>
      </c>
      <c r="E149" s="8" t="s">
        <v>691</v>
      </c>
      <c r="F149" s="11">
        <v>1795</v>
      </c>
      <c r="G149" s="35">
        <f t="shared" si="1"/>
        <v>5.0823529396089162</v>
      </c>
      <c r="H149" s="8">
        <v>1.5</v>
      </c>
      <c r="I149" s="8" t="s">
        <v>80</v>
      </c>
      <c r="J149" s="8" t="s">
        <v>35</v>
      </c>
      <c r="K149" s="8" t="s">
        <v>692</v>
      </c>
    </row>
    <row r="150" spans="1:11" ht="12.75">
      <c r="A150" s="8">
        <v>149</v>
      </c>
      <c r="B150" s="8">
        <f t="shared" si="0"/>
        <v>2149</v>
      </c>
      <c r="C150" s="9">
        <v>41801</v>
      </c>
      <c r="D150" s="9">
        <v>47280</v>
      </c>
      <c r="E150" s="8" t="s">
        <v>693</v>
      </c>
      <c r="F150" s="11">
        <v>3048</v>
      </c>
      <c r="G150" s="35">
        <f t="shared" si="1"/>
        <v>6.6227761456188752</v>
      </c>
      <c r="H150" s="8">
        <v>7.3</v>
      </c>
      <c r="I150" s="8" t="s">
        <v>80</v>
      </c>
      <c r="J150" s="8" t="s">
        <v>30</v>
      </c>
      <c r="K150" s="8" t="s">
        <v>694</v>
      </c>
    </row>
    <row r="151" spans="1:11" ht="12.75">
      <c r="A151" s="8">
        <v>150</v>
      </c>
      <c r="B151" s="8">
        <f t="shared" si="0"/>
        <v>2150</v>
      </c>
      <c r="C151" s="9">
        <v>41733</v>
      </c>
      <c r="D151" s="9">
        <v>47456</v>
      </c>
      <c r="E151" s="8" t="s">
        <v>695</v>
      </c>
      <c r="F151" s="11">
        <v>3330</v>
      </c>
      <c r="G151" s="35">
        <f t="shared" si="1"/>
        <v>6.92236844888739</v>
      </c>
      <c r="H151" s="8">
        <v>7.1</v>
      </c>
      <c r="I151" s="8" t="s">
        <v>80</v>
      </c>
      <c r="J151" s="8" t="s">
        <v>115</v>
      </c>
      <c r="K151" s="8" t="s">
        <v>696</v>
      </c>
    </row>
    <row r="152" spans="1:11" ht="12.75">
      <c r="A152" s="8">
        <v>151</v>
      </c>
      <c r="B152" s="8">
        <f t="shared" si="0"/>
        <v>2151</v>
      </c>
      <c r="C152" s="9">
        <v>41765</v>
      </c>
      <c r="D152" s="9">
        <v>47548</v>
      </c>
      <c r="E152" s="8" t="s">
        <v>697</v>
      </c>
      <c r="F152" s="11">
        <v>1404</v>
      </c>
      <c r="G152" s="35">
        <f t="shared" si="1"/>
        <v>4.494859782250872</v>
      </c>
      <c r="H152" s="8">
        <v>1.2</v>
      </c>
      <c r="I152" s="8" t="s">
        <v>80</v>
      </c>
      <c r="J152" s="8" t="s">
        <v>35</v>
      </c>
      <c r="K152" s="8" t="s">
        <v>698</v>
      </c>
    </row>
    <row r="153" spans="1:11" ht="12.75">
      <c r="A153" s="8">
        <v>152</v>
      </c>
      <c r="B153" s="8">
        <f t="shared" si="0"/>
        <v>2152</v>
      </c>
      <c r="C153" s="9">
        <v>41934</v>
      </c>
      <c r="D153" s="9">
        <v>47413</v>
      </c>
      <c r="E153" s="8" t="s">
        <v>699</v>
      </c>
      <c r="F153" s="11">
        <v>1890</v>
      </c>
      <c r="G153" s="35">
        <f t="shared" si="1"/>
        <v>5.2151102804674609</v>
      </c>
      <c r="H153" s="8">
        <v>5</v>
      </c>
      <c r="I153" s="8" t="s">
        <v>80</v>
      </c>
      <c r="J153" s="8" t="s">
        <v>78</v>
      </c>
      <c r="K153" s="8" t="s">
        <v>700</v>
      </c>
    </row>
    <row r="154" spans="1:11" ht="12.75">
      <c r="A154" s="8">
        <v>153</v>
      </c>
      <c r="B154" s="8">
        <f t="shared" si="0"/>
        <v>2153</v>
      </c>
      <c r="C154" s="9">
        <v>41974</v>
      </c>
      <c r="D154" s="9">
        <v>47453</v>
      </c>
      <c r="E154" s="8" t="s">
        <v>701</v>
      </c>
      <c r="F154" s="8">
        <v>409</v>
      </c>
      <c r="G154" s="35">
        <f t="shared" si="1"/>
        <v>2.4260192830981304</v>
      </c>
      <c r="H154" s="8">
        <v>13.7</v>
      </c>
      <c r="I154" s="8" t="s">
        <v>494</v>
      </c>
      <c r="J154" s="8" t="s">
        <v>16</v>
      </c>
      <c r="K154" s="8" t="s">
        <v>702</v>
      </c>
    </row>
    <row r="155" spans="1:11" ht="12.75">
      <c r="A155" s="8">
        <v>154</v>
      </c>
      <c r="B155" s="8">
        <f t="shared" si="0"/>
        <v>2154</v>
      </c>
      <c r="C155" s="9">
        <v>41974</v>
      </c>
      <c r="D155" s="9">
        <v>47453</v>
      </c>
      <c r="E155" s="8" t="s">
        <v>703</v>
      </c>
      <c r="F155" s="8">
        <v>576</v>
      </c>
      <c r="G155" s="35">
        <f t="shared" si="1"/>
        <v>2.879014394178272</v>
      </c>
      <c r="H155" s="8"/>
      <c r="I155" s="8" t="s">
        <v>494</v>
      </c>
      <c r="J155" s="8" t="s">
        <v>26</v>
      </c>
      <c r="K155" s="8" t="s">
        <v>702</v>
      </c>
    </row>
    <row r="156" spans="1:11" ht="12.75">
      <c r="A156" s="8">
        <v>155</v>
      </c>
      <c r="B156" s="8">
        <f t="shared" si="0"/>
        <v>2155</v>
      </c>
      <c r="C156" s="9">
        <v>41974</v>
      </c>
      <c r="D156" s="9">
        <v>47453</v>
      </c>
      <c r="E156" s="8" t="s">
        <v>704</v>
      </c>
      <c r="F156" s="8">
        <v>583</v>
      </c>
      <c r="G156" s="35">
        <f t="shared" si="1"/>
        <v>2.8964555755757071</v>
      </c>
      <c r="H156" s="8"/>
      <c r="I156" s="8" t="s">
        <v>494</v>
      </c>
      <c r="J156" s="8" t="s">
        <v>26</v>
      </c>
      <c r="K156" s="8" t="s">
        <v>702</v>
      </c>
    </row>
    <row r="157" spans="1:11" ht="12.75">
      <c r="A157" s="8">
        <v>156</v>
      </c>
      <c r="B157" s="8">
        <f t="shared" si="0"/>
        <v>2156</v>
      </c>
      <c r="C157" s="9">
        <v>41974</v>
      </c>
      <c r="D157" s="9">
        <v>47453</v>
      </c>
      <c r="E157" s="8" t="s">
        <v>705</v>
      </c>
      <c r="F157" s="8">
        <v>461</v>
      </c>
      <c r="G157" s="35">
        <f t="shared" si="1"/>
        <v>2.5756275224950915</v>
      </c>
      <c r="H157" s="8"/>
      <c r="I157" s="8" t="s">
        <v>494</v>
      </c>
      <c r="J157" s="8" t="s">
        <v>26</v>
      </c>
      <c r="K157" s="8" t="s">
        <v>702</v>
      </c>
    </row>
    <row r="158" spans="1:11" ht="12.75">
      <c r="A158" s="8">
        <v>157</v>
      </c>
      <c r="B158" s="8">
        <f t="shared" si="0"/>
        <v>2157</v>
      </c>
      <c r="C158" s="9">
        <v>41997</v>
      </c>
      <c r="D158" s="9">
        <v>47343</v>
      </c>
      <c r="E158" s="8" t="s">
        <v>706</v>
      </c>
      <c r="F158" s="11">
        <v>1900</v>
      </c>
      <c r="G158" s="35">
        <f t="shared" si="1"/>
        <v>5.2288886671758599</v>
      </c>
      <c r="H158" s="8">
        <v>6</v>
      </c>
      <c r="I158" s="8" t="s">
        <v>80</v>
      </c>
      <c r="J158" s="8" t="s">
        <v>30</v>
      </c>
      <c r="K158" s="8" t="s">
        <v>445</v>
      </c>
    </row>
    <row r="159" spans="1:11" ht="12.75">
      <c r="A159" s="8">
        <v>158</v>
      </c>
      <c r="B159" s="8">
        <f t="shared" si="0"/>
        <v>2158</v>
      </c>
      <c r="C159" s="9">
        <v>41976</v>
      </c>
      <c r="D159" s="9">
        <v>47455</v>
      </c>
      <c r="E159" s="8" t="s">
        <v>707</v>
      </c>
      <c r="F159" s="8">
        <v>925</v>
      </c>
      <c r="G159" s="35">
        <f t="shared" si="1"/>
        <v>3.6484085168951719</v>
      </c>
      <c r="H159" s="8">
        <v>0.9</v>
      </c>
      <c r="I159" s="8" t="s">
        <v>80</v>
      </c>
      <c r="J159" s="8" t="s">
        <v>16</v>
      </c>
      <c r="K159" s="8" t="s">
        <v>708</v>
      </c>
    </row>
    <row r="160" spans="1:11" ht="12.75">
      <c r="A160" s="8">
        <v>159</v>
      </c>
      <c r="B160" s="8">
        <f t="shared" si="0"/>
        <v>2159</v>
      </c>
      <c r="C160" s="9">
        <v>41990</v>
      </c>
      <c r="D160" s="9">
        <v>47778</v>
      </c>
      <c r="E160" s="8" t="s">
        <v>709</v>
      </c>
      <c r="F160" s="8">
        <v>400</v>
      </c>
      <c r="G160" s="35">
        <f t="shared" si="1"/>
        <v>2.3991786618152271</v>
      </c>
      <c r="H160" s="8">
        <v>0.1</v>
      </c>
      <c r="I160" s="8" t="s">
        <v>494</v>
      </c>
      <c r="J160" s="8" t="s">
        <v>78</v>
      </c>
      <c r="K160" s="8" t="s">
        <v>710</v>
      </c>
    </row>
    <row r="161" spans="1:11" ht="12.75">
      <c r="A161" s="8">
        <v>160</v>
      </c>
      <c r="B161" s="8">
        <f t="shared" si="0"/>
        <v>2160</v>
      </c>
      <c r="C161" s="9">
        <v>42109</v>
      </c>
      <c r="D161" s="9">
        <v>47440</v>
      </c>
      <c r="E161" s="8" t="s">
        <v>711</v>
      </c>
      <c r="F161" s="10">
        <v>1879</v>
      </c>
      <c r="G161" s="35">
        <f t="shared" si="1"/>
        <v>5.1999118872848591</v>
      </c>
      <c r="H161" s="8">
        <v>2.2000000000000002</v>
      </c>
      <c r="I161" s="8" t="s">
        <v>80</v>
      </c>
      <c r="J161" s="8" t="s">
        <v>35</v>
      </c>
      <c r="K161" s="8" t="s">
        <v>449</v>
      </c>
    </row>
    <row r="162" spans="1:11" ht="12.75">
      <c r="A162" s="8">
        <v>161</v>
      </c>
      <c r="B162" s="8">
        <f t="shared" si="0"/>
        <v>2161</v>
      </c>
      <c r="C162" s="9">
        <v>42117</v>
      </c>
      <c r="D162" s="9">
        <v>47596</v>
      </c>
      <c r="E162" s="8" t="s">
        <v>712</v>
      </c>
      <c r="F162" s="10">
        <v>1800</v>
      </c>
      <c r="G162" s="35">
        <f t="shared" si="1"/>
        <v>5.0894265031428407</v>
      </c>
      <c r="H162" s="8">
        <v>2.6</v>
      </c>
      <c r="I162" s="8" t="s">
        <v>72</v>
      </c>
      <c r="J162" s="8" t="s">
        <v>26</v>
      </c>
      <c r="K162" s="8" t="s">
        <v>713</v>
      </c>
    </row>
    <row r="163" spans="1:11" ht="12.75">
      <c r="A163" s="8">
        <v>162</v>
      </c>
      <c r="B163" s="8">
        <f t="shared" si="0"/>
        <v>2162</v>
      </c>
      <c r="C163" s="9">
        <v>42123</v>
      </c>
      <c r="D163" s="9">
        <v>47602</v>
      </c>
      <c r="E163" s="8" t="s">
        <v>714</v>
      </c>
      <c r="F163" s="10">
        <v>2381</v>
      </c>
      <c r="G163" s="35">
        <f t="shared" si="1"/>
        <v>5.8534551113782198</v>
      </c>
      <c r="H163" s="8">
        <v>10.1</v>
      </c>
      <c r="I163" s="8" t="s">
        <v>80</v>
      </c>
      <c r="J163" s="8" t="s">
        <v>30</v>
      </c>
      <c r="K163" s="8" t="s">
        <v>125</v>
      </c>
    </row>
    <row r="164" spans="1:11" ht="12.75">
      <c r="A164" s="8">
        <v>163</v>
      </c>
      <c r="B164" s="8">
        <f t="shared" si="0"/>
        <v>2163</v>
      </c>
      <c r="C164" s="9">
        <v>42165</v>
      </c>
      <c r="D164" s="9">
        <v>47834</v>
      </c>
      <c r="E164" s="8" t="s">
        <v>715</v>
      </c>
      <c r="F164" s="11">
        <v>2470</v>
      </c>
      <c r="G164" s="35">
        <f t="shared" si="1"/>
        <v>5.9618503588933009</v>
      </c>
      <c r="H164" s="8">
        <v>3.4</v>
      </c>
      <c r="I164" s="8" t="s">
        <v>80</v>
      </c>
      <c r="J164" s="8" t="s">
        <v>30</v>
      </c>
      <c r="K164" s="8" t="s">
        <v>716</v>
      </c>
    </row>
    <row r="165" spans="1:11" ht="12.75">
      <c r="A165" s="8">
        <v>164</v>
      </c>
      <c r="B165" s="8">
        <f t="shared" si="0"/>
        <v>2164</v>
      </c>
      <c r="C165" s="9">
        <v>42193</v>
      </c>
      <c r="D165" s="9">
        <v>47697</v>
      </c>
      <c r="E165" s="8" t="s">
        <v>717</v>
      </c>
      <c r="F165" s="8">
        <v>448</v>
      </c>
      <c r="G165" s="35">
        <f t="shared" si="1"/>
        <v>2.5390520359903306</v>
      </c>
      <c r="H165" s="8">
        <v>1.4</v>
      </c>
      <c r="I165" s="8" t="s">
        <v>80</v>
      </c>
      <c r="J165" s="8" t="s">
        <v>43</v>
      </c>
      <c r="K165" s="8" t="s">
        <v>718</v>
      </c>
    </row>
    <row r="166" spans="1:11" ht="12.75">
      <c r="A166" s="8">
        <v>165</v>
      </c>
      <c r="B166" s="8">
        <f t="shared" si="0"/>
        <v>2165</v>
      </c>
      <c r="C166" s="9">
        <v>42207</v>
      </c>
      <c r="D166" s="9">
        <v>47686</v>
      </c>
      <c r="E166" s="8" t="s">
        <v>719</v>
      </c>
      <c r="F166" s="11">
        <v>1825</v>
      </c>
      <c r="G166" s="35">
        <f t="shared" si="1"/>
        <v>5.1246478680588003</v>
      </c>
      <c r="H166" s="8">
        <v>2.6</v>
      </c>
      <c r="I166" s="8" t="s">
        <v>80</v>
      </c>
      <c r="J166" s="8" t="s">
        <v>35</v>
      </c>
      <c r="K166" s="8" t="s">
        <v>720</v>
      </c>
    </row>
    <row r="167" spans="1:11" ht="12.75">
      <c r="A167" s="8">
        <v>166</v>
      </c>
      <c r="B167" s="8">
        <f t="shared" si="0"/>
        <v>2166</v>
      </c>
      <c r="C167" s="9">
        <v>42242</v>
      </c>
      <c r="D167" s="9">
        <v>48084</v>
      </c>
      <c r="E167" s="8" t="s">
        <v>721</v>
      </c>
      <c r="F167" s="11">
        <v>1259.4000000000001</v>
      </c>
      <c r="G167" s="35">
        <f t="shared" si="1"/>
        <v>4.2571057544120245</v>
      </c>
      <c r="H167" s="8">
        <v>2.7</v>
      </c>
      <c r="I167" s="8" t="s">
        <v>80</v>
      </c>
      <c r="J167" s="8" t="s">
        <v>35</v>
      </c>
      <c r="K167" s="8" t="s">
        <v>722</v>
      </c>
    </row>
    <row r="168" spans="1:11" ht="12.75">
      <c r="A168" s="8">
        <v>167</v>
      </c>
      <c r="B168" s="8">
        <f t="shared" si="0"/>
        <v>2167</v>
      </c>
      <c r="C168" s="9">
        <v>42242</v>
      </c>
      <c r="D168" s="9">
        <v>47721</v>
      </c>
      <c r="E168" s="8" t="s">
        <v>723</v>
      </c>
      <c r="F168" s="11">
        <v>3880</v>
      </c>
      <c r="G168" s="35">
        <f t="shared" si="1"/>
        <v>7.4721994779115857</v>
      </c>
      <c r="H168" s="8">
        <v>5.3</v>
      </c>
      <c r="I168" s="8" t="s">
        <v>80</v>
      </c>
      <c r="J168" s="8" t="s">
        <v>30</v>
      </c>
      <c r="K168" s="8" t="s">
        <v>724</v>
      </c>
    </row>
    <row r="169" spans="1:11" ht="12.75">
      <c r="A169" s="8">
        <v>168</v>
      </c>
      <c r="B169" s="8">
        <f t="shared" si="0"/>
        <v>2168</v>
      </c>
      <c r="C169" s="9">
        <v>42249</v>
      </c>
      <c r="D169" s="9">
        <v>47851</v>
      </c>
      <c r="E169" s="8" t="s">
        <v>725</v>
      </c>
      <c r="F169" s="11">
        <v>4996</v>
      </c>
      <c r="G169" s="35">
        <f t="shared" si="1"/>
        <v>8.4789838753742011</v>
      </c>
      <c r="H169" s="8">
        <v>11.7</v>
      </c>
      <c r="I169" s="8" t="s">
        <v>72</v>
      </c>
      <c r="J169" s="8" t="s">
        <v>26</v>
      </c>
      <c r="K169" s="8" t="s">
        <v>726</v>
      </c>
    </row>
    <row r="170" spans="1:11" ht="12.75">
      <c r="A170" s="8">
        <v>169</v>
      </c>
      <c r="B170" s="8">
        <f t="shared" si="0"/>
        <v>2169</v>
      </c>
      <c r="C170" s="9">
        <v>42340</v>
      </c>
      <c r="D170" s="9">
        <v>47476</v>
      </c>
      <c r="E170" s="8" t="s">
        <v>727</v>
      </c>
      <c r="F170" s="11">
        <v>4690</v>
      </c>
      <c r="G170" s="35">
        <f t="shared" si="1"/>
        <v>8.2152165520212499</v>
      </c>
      <c r="H170" s="8">
        <v>15</v>
      </c>
      <c r="I170" s="8" t="s">
        <v>80</v>
      </c>
      <c r="J170" s="8" t="s">
        <v>35</v>
      </c>
      <c r="K170" s="8" t="s">
        <v>412</v>
      </c>
    </row>
    <row r="171" spans="1:11" ht="12.75">
      <c r="A171" s="8">
        <v>170</v>
      </c>
      <c r="B171" s="8">
        <f t="shared" si="0"/>
        <v>2170</v>
      </c>
      <c r="C171" s="9">
        <v>42613</v>
      </c>
      <c r="D171" s="9">
        <v>48572</v>
      </c>
      <c r="E171" s="8" t="s">
        <v>728</v>
      </c>
      <c r="F171" s="8">
        <v>976</v>
      </c>
      <c r="G171" s="35">
        <f t="shared" si="1"/>
        <v>3.7476368731769076</v>
      </c>
      <c r="H171" s="8">
        <v>5.4</v>
      </c>
      <c r="I171" s="8" t="s">
        <v>80</v>
      </c>
      <c r="J171" s="8" t="s">
        <v>115</v>
      </c>
      <c r="K171" s="8" t="s">
        <v>729</v>
      </c>
    </row>
    <row r="172" spans="1:11" ht="12.75">
      <c r="A172" s="8">
        <v>171</v>
      </c>
      <c r="B172" s="8">
        <f t="shared" si="0"/>
        <v>2171</v>
      </c>
      <c r="C172" s="9">
        <v>42612</v>
      </c>
      <c r="D172" s="8" t="s">
        <v>731</v>
      </c>
      <c r="E172" s="8" t="s">
        <v>730</v>
      </c>
      <c r="F172" s="10">
        <v>3220</v>
      </c>
      <c r="G172" s="35">
        <f t="shared" si="1"/>
        <v>6.8070749168083573</v>
      </c>
      <c r="H172" s="8">
        <v>7.3</v>
      </c>
      <c r="I172" s="8" t="s">
        <v>80</v>
      </c>
      <c r="J172" s="8" t="s">
        <v>30</v>
      </c>
      <c r="K172" s="8" t="s">
        <v>732</v>
      </c>
    </row>
    <row r="173" spans="1:11" ht="12.75">
      <c r="A173" s="8">
        <v>172</v>
      </c>
      <c r="B173" s="8">
        <f t="shared" si="0"/>
        <v>2172</v>
      </c>
      <c r="C173" s="9">
        <v>42626</v>
      </c>
      <c r="D173" s="9">
        <v>48104</v>
      </c>
      <c r="E173" s="8" t="s">
        <v>733</v>
      </c>
      <c r="F173" s="11">
        <v>1200</v>
      </c>
      <c r="G173" s="35">
        <f t="shared" si="1"/>
        <v>4.1554993386990819</v>
      </c>
      <c r="H173" s="8">
        <v>4</v>
      </c>
      <c r="I173" s="8" t="s">
        <v>72</v>
      </c>
      <c r="J173" s="8" t="s">
        <v>35</v>
      </c>
      <c r="K173" s="8" t="s">
        <v>734</v>
      </c>
    </row>
    <row r="174" spans="1:11" ht="12.75">
      <c r="A174" s="8">
        <v>173</v>
      </c>
      <c r="B174" s="8">
        <f t="shared" si="0"/>
        <v>2173</v>
      </c>
      <c r="C174" s="9">
        <v>42703</v>
      </c>
      <c r="D174" s="8" t="s">
        <v>736</v>
      </c>
      <c r="E174" s="8" t="s">
        <v>735</v>
      </c>
      <c r="F174" s="8">
        <v>743</v>
      </c>
      <c r="G174" s="35">
        <f t="shared" si="1"/>
        <v>3.2698437580115969</v>
      </c>
      <c r="H174" s="8">
        <v>3.5</v>
      </c>
      <c r="I174" s="8" t="s">
        <v>80</v>
      </c>
      <c r="J174" s="8" t="s">
        <v>78</v>
      </c>
      <c r="K174" s="8" t="s">
        <v>737</v>
      </c>
    </row>
    <row r="175" spans="1:11" ht="12.75">
      <c r="A175" s="8">
        <v>174</v>
      </c>
      <c r="B175" s="8">
        <f t="shared" si="0"/>
        <v>2174</v>
      </c>
      <c r="C175" s="9">
        <v>42718</v>
      </c>
      <c r="D175" s="9">
        <v>47832</v>
      </c>
      <c r="E175" s="8" t="s">
        <v>738</v>
      </c>
      <c r="F175" s="10">
        <v>3920</v>
      </c>
      <c r="G175" s="35">
        <f t="shared" si="1"/>
        <v>7.5106172091801566</v>
      </c>
      <c r="H175" s="8">
        <v>13.5</v>
      </c>
      <c r="I175" s="8" t="s">
        <v>80</v>
      </c>
      <c r="J175" s="8" t="s">
        <v>35</v>
      </c>
      <c r="K175" s="8" t="s">
        <v>738</v>
      </c>
    </row>
    <row r="176" spans="1:11" ht="12.75">
      <c r="A176" s="8">
        <v>175</v>
      </c>
      <c r="B176" s="8">
        <f t="shared" si="0"/>
        <v>2175</v>
      </c>
      <c r="C176" s="9">
        <v>42725</v>
      </c>
      <c r="D176" s="9">
        <v>48915</v>
      </c>
      <c r="E176" s="8" t="s">
        <v>739</v>
      </c>
      <c r="F176" s="11">
        <v>1040</v>
      </c>
      <c r="G176" s="35">
        <f t="shared" si="1"/>
        <v>3.8685593511544716</v>
      </c>
      <c r="H176" s="8">
        <v>6.7</v>
      </c>
      <c r="I176" s="8" t="s">
        <v>80</v>
      </c>
      <c r="J176" s="8" t="s">
        <v>35</v>
      </c>
      <c r="K176" s="8" t="s">
        <v>740</v>
      </c>
    </row>
    <row r="177" spans="1:11" ht="12.75">
      <c r="A177" s="8">
        <v>176</v>
      </c>
      <c r="B177" s="8">
        <f t="shared" si="0"/>
        <v>2176</v>
      </c>
      <c r="C177" s="9">
        <v>42732</v>
      </c>
      <c r="D177" s="9">
        <v>48305</v>
      </c>
      <c r="E177" s="8" t="s">
        <v>741</v>
      </c>
      <c r="F177" s="11">
        <v>3887</v>
      </c>
      <c r="G177" s="35">
        <f t="shared" si="1"/>
        <v>7.4789368266552492</v>
      </c>
      <c r="H177" s="8">
        <v>14</v>
      </c>
      <c r="I177" s="8" t="s">
        <v>80</v>
      </c>
      <c r="J177" s="8" t="s">
        <v>35</v>
      </c>
      <c r="K177" s="8" t="s">
        <v>742</v>
      </c>
    </row>
    <row r="178" spans="1:11" ht="12.75">
      <c r="A178" s="8">
        <v>177</v>
      </c>
      <c r="B178" s="8">
        <f t="shared" si="0"/>
        <v>2177</v>
      </c>
      <c r="C178" s="8" t="s">
        <v>744</v>
      </c>
      <c r="D178" s="9">
        <v>48931</v>
      </c>
      <c r="E178" s="8" t="s">
        <v>743</v>
      </c>
      <c r="F178" s="11">
        <v>2400</v>
      </c>
      <c r="G178" s="35">
        <f t="shared" si="1"/>
        <v>5.8767635232206699</v>
      </c>
      <c r="H178" s="8">
        <v>10.6</v>
      </c>
      <c r="I178" s="8" t="s">
        <v>80</v>
      </c>
      <c r="J178" s="8" t="s">
        <v>35</v>
      </c>
      <c r="K178" s="8" t="s">
        <v>654</v>
      </c>
    </row>
    <row r="179" spans="1:11" ht="12.75">
      <c r="A179" s="8">
        <v>178</v>
      </c>
      <c r="B179" s="8">
        <f t="shared" si="0"/>
        <v>2178</v>
      </c>
      <c r="C179" s="8" t="s">
        <v>746</v>
      </c>
      <c r="D179" s="9">
        <v>48869</v>
      </c>
      <c r="E179" s="8" t="s">
        <v>745</v>
      </c>
      <c r="F179" s="10">
        <v>2600</v>
      </c>
      <c r="G179" s="35">
        <f t="shared" si="1"/>
        <v>6.116729406595633</v>
      </c>
      <c r="H179" s="8">
        <v>9.5</v>
      </c>
      <c r="I179" s="8" t="s">
        <v>80</v>
      </c>
      <c r="J179" s="8" t="s">
        <v>35</v>
      </c>
      <c r="K179" s="8" t="s">
        <v>747</v>
      </c>
    </row>
    <row r="180" spans="1:11" ht="12.75">
      <c r="A180" s="8">
        <v>179</v>
      </c>
      <c r="B180" s="8">
        <f t="shared" si="0"/>
        <v>2179</v>
      </c>
      <c r="C180" s="8" t="s">
        <v>746</v>
      </c>
      <c r="D180" s="9">
        <v>48869</v>
      </c>
      <c r="E180" s="8" t="s">
        <v>748</v>
      </c>
      <c r="F180" s="10">
        <v>3190</v>
      </c>
      <c r="G180" s="35">
        <f t="shared" si="1"/>
        <v>6.7752907357687082</v>
      </c>
      <c r="H180" s="8">
        <v>11.5</v>
      </c>
      <c r="I180" s="8" t="s">
        <v>80</v>
      </c>
      <c r="J180" s="8" t="s">
        <v>35</v>
      </c>
      <c r="K180" s="8" t="s">
        <v>139</v>
      </c>
    </row>
    <row r="181" spans="1:11" ht="12.75">
      <c r="A181" s="8">
        <v>180</v>
      </c>
      <c r="B181" s="8">
        <f t="shared" si="0"/>
        <v>2180</v>
      </c>
      <c r="C181" s="8" t="s">
        <v>750</v>
      </c>
      <c r="D181" s="9">
        <v>49019</v>
      </c>
      <c r="E181" s="8" t="s">
        <v>749</v>
      </c>
      <c r="F181" s="8">
        <v>973</v>
      </c>
      <c r="G181" s="35">
        <f t="shared" si="1"/>
        <v>3.7418727525545767</v>
      </c>
      <c r="H181" s="8">
        <v>5.9</v>
      </c>
      <c r="I181" s="8" t="s">
        <v>80</v>
      </c>
      <c r="J181" s="8" t="s">
        <v>115</v>
      </c>
      <c r="K181" s="8" t="s">
        <v>729</v>
      </c>
    </row>
    <row r="182" spans="1:11" ht="12.75">
      <c r="A182" s="8">
        <v>181</v>
      </c>
      <c r="B182" s="8">
        <f t="shared" si="0"/>
        <v>2181</v>
      </c>
      <c r="C182" s="9">
        <v>42928</v>
      </c>
      <c r="D182" s="9">
        <v>48515</v>
      </c>
      <c r="E182" s="8" t="s">
        <v>449</v>
      </c>
      <c r="F182" s="11">
        <v>3610</v>
      </c>
      <c r="G182" s="35">
        <f t="shared" si="1"/>
        <v>7.2075256307604114</v>
      </c>
      <c r="H182" s="8">
        <v>15.1</v>
      </c>
      <c r="I182" s="8" t="s">
        <v>80</v>
      </c>
      <c r="J182" s="8" t="s">
        <v>35</v>
      </c>
      <c r="K182" s="8" t="s">
        <v>751</v>
      </c>
    </row>
    <row r="183" spans="1:11" ht="12.75">
      <c r="A183" s="8">
        <v>182</v>
      </c>
      <c r="B183" s="8">
        <f t="shared" si="0"/>
        <v>2182</v>
      </c>
      <c r="C183" s="9">
        <v>42956</v>
      </c>
      <c r="D183" s="9">
        <v>48435</v>
      </c>
      <c r="E183" s="8" t="s">
        <v>752</v>
      </c>
      <c r="F183" s="11">
        <v>1500</v>
      </c>
      <c r="G183" s="35">
        <f t="shared" si="1"/>
        <v>4.6459895008932852</v>
      </c>
      <c r="H183" s="8">
        <v>1.6</v>
      </c>
      <c r="I183" s="8" t="s">
        <v>80</v>
      </c>
      <c r="J183" s="8" t="s">
        <v>30</v>
      </c>
      <c r="K183" s="8" t="s">
        <v>753</v>
      </c>
    </row>
    <row r="184" spans="1:11" ht="12.75">
      <c r="A184" s="8">
        <v>183</v>
      </c>
      <c r="B184" s="8">
        <f t="shared" si="0"/>
        <v>2183</v>
      </c>
      <c r="C184" s="9">
        <v>42991</v>
      </c>
      <c r="D184" s="9">
        <v>47593</v>
      </c>
      <c r="E184" s="8" t="s">
        <v>754</v>
      </c>
      <c r="F184" s="11">
        <v>9830</v>
      </c>
      <c r="G184" s="35">
        <f t="shared" si="1"/>
        <v>11.893491141205388</v>
      </c>
      <c r="H184" s="8">
        <v>31.7</v>
      </c>
      <c r="I184" s="8" t="s">
        <v>80</v>
      </c>
      <c r="J184" s="8" t="s">
        <v>26</v>
      </c>
      <c r="K184" s="8" t="s">
        <v>755</v>
      </c>
    </row>
    <row r="185" spans="1:11" ht="12.75">
      <c r="A185" s="8"/>
      <c r="B185" s="8"/>
      <c r="C185" s="8"/>
      <c r="D185" s="8"/>
      <c r="E185" s="8"/>
      <c r="F185" s="11"/>
      <c r="G185" s="35"/>
      <c r="H185" s="8"/>
      <c r="I185" s="8"/>
      <c r="J185" s="8"/>
      <c r="K185" s="8"/>
    </row>
    <row r="186" spans="1:11" ht="12.75">
      <c r="F186" s="24"/>
      <c r="G186" s="24"/>
      <c r="H186" s="24"/>
    </row>
    <row r="187" spans="1:11" ht="12.75">
      <c r="F187" s="24"/>
      <c r="G187" s="24"/>
      <c r="H187" s="24"/>
    </row>
    <row r="188" spans="1:11" ht="12.75">
      <c r="F188" s="24"/>
      <c r="G188" s="24"/>
      <c r="H188" s="24"/>
    </row>
    <row r="189" spans="1:11" ht="12.75">
      <c r="F189" s="24"/>
      <c r="G189" s="24"/>
      <c r="H189" s="24"/>
    </row>
    <row r="190" spans="1:11" ht="12.75">
      <c r="F190" s="24"/>
      <c r="G190" s="24"/>
      <c r="H190" s="24"/>
    </row>
    <row r="191" spans="1:11" ht="12.75">
      <c r="F191" s="24"/>
      <c r="G191" s="24"/>
      <c r="H191" s="24"/>
    </row>
    <row r="192" spans="1:11" ht="12.75">
      <c r="F192" s="24"/>
      <c r="G192" s="24"/>
      <c r="H192" s="24"/>
    </row>
    <row r="193" spans="6:8" ht="12.75">
      <c r="F193" s="24"/>
      <c r="G193" s="24"/>
      <c r="H193" s="24"/>
    </row>
    <row r="194" spans="6:8" ht="12.75">
      <c r="F194" s="24"/>
      <c r="G194" s="24"/>
      <c r="H194" s="24"/>
    </row>
    <row r="195" spans="6:8" ht="12.75">
      <c r="F195" s="24"/>
      <c r="G195" s="24"/>
      <c r="H195" s="24"/>
    </row>
    <row r="196" spans="6:8" ht="12.75">
      <c r="F196" s="24"/>
      <c r="G196" s="24"/>
      <c r="H196" s="24"/>
    </row>
    <row r="197" spans="6:8" ht="12.75">
      <c r="F197" s="24"/>
      <c r="G197" s="24"/>
      <c r="H197" s="24"/>
    </row>
    <row r="198" spans="6:8" ht="12.75">
      <c r="F198" s="24"/>
      <c r="G198" s="24"/>
      <c r="H198" s="24"/>
    </row>
    <row r="199" spans="6:8" ht="12.75">
      <c r="F199" s="24"/>
      <c r="G199" s="24"/>
      <c r="H199" s="24"/>
    </row>
    <row r="200" spans="6:8" ht="12.75">
      <c r="F200" s="24"/>
      <c r="G200" s="24"/>
      <c r="H200" s="24"/>
    </row>
    <row r="201" spans="6:8" ht="12.75">
      <c r="F201" s="24"/>
      <c r="G201" s="24"/>
      <c r="H201" s="24"/>
    </row>
    <row r="202" spans="6:8" ht="12.75">
      <c r="F202" s="24"/>
      <c r="G202" s="24"/>
      <c r="H202" s="24"/>
    </row>
    <row r="203" spans="6:8" ht="12.75">
      <c r="F203" s="24"/>
      <c r="G203" s="24"/>
      <c r="H203" s="24"/>
    </row>
    <row r="204" spans="6:8" ht="12.75">
      <c r="F204" s="24"/>
      <c r="G204" s="24"/>
      <c r="H204" s="24"/>
    </row>
    <row r="205" spans="6:8" ht="12.75">
      <c r="F205" s="24"/>
      <c r="G205" s="24"/>
      <c r="H205" s="24"/>
    </row>
    <row r="206" spans="6:8" ht="12.75">
      <c r="F206" s="24"/>
      <c r="G206" s="24"/>
      <c r="H206" s="24"/>
    </row>
    <row r="207" spans="6:8" ht="12.75">
      <c r="F207" s="24"/>
      <c r="G207" s="24"/>
      <c r="H207" s="24"/>
    </row>
    <row r="208" spans="6:8" ht="12.75">
      <c r="F208" s="24"/>
      <c r="G208" s="24"/>
      <c r="H208" s="24"/>
    </row>
    <row r="209" spans="6:8" ht="12.75">
      <c r="F209" s="24"/>
      <c r="G209" s="24"/>
      <c r="H209" s="24"/>
    </row>
    <row r="210" spans="6:8" ht="12.75">
      <c r="F210" s="24"/>
      <c r="G210" s="24"/>
      <c r="H210" s="24"/>
    </row>
    <row r="211" spans="6:8" ht="12.75">
      <c r="F211" s="24"/>
      <c r="G211" s="24"/>
      <c r="H211" s="24"/>
    </row>
    <row r="212" spans="6:8" ht="12.75">
      <c r="F212" s="24"/>
      <c r="G212" s="24"/>
      <c r="H212" s="24"/>
    </row>
    <row r="213" spans="6:8" ht="12.75">
      <c r="F213" s="24"/>
      <c r="G213" s="24"/>
      <c r="H213" s="24"/>
    </row>
    <row r="214" spans="6:8" ht="12.75">
      <c r="F214" s="24"/>
      <c r="G214" s="24"/>
      <c r="H214" s="24"/>
    </row>
    <row r="215" spans="6:8" ht="12.75">
      <c r="F215" s="24"/>
      <c r="G215" s="24"/>
      <c r="H215" s="24"/>
    </row>
    <row r="216" spans="6:8" ht="12.75">
      <c r="F216" s="24"/>
      <c r="G216" s="24"/>
      <c r="H216" s="24"/>
    </row>
    <row r="217" spans="6:8" ht="12.75">
      <c r="F217" s="24"/>
      <c r="G217" s="24"/>
      <c r="H217" s="24"/>
    </row>
    <row r="218" spans="6:8" ht="12.75">
      <c r="F218" s="24"/>
      <c r="G218" s="24"/>
      <c r="H218" s="24"/>
    </row>
    <row r="219" spans="6:8" ht="12.75">
      <c r="F219" s="24"/>
      <c r="G219" s="24"/>
      <c r="H219" s="24"/>
    </row>
    <row r="220" spans="6:8" ht="12.75">
      <c r="F220" s="24"/>
      <c r="G220" s="24"/>
      <c r="H220" s="24"/>
    </row>
    <row r="221" spans="6:8" ht="12.75">
      <c r="F221" s="24"/>
      <c r="G221" s="24"/>
      <c r="H221" s="24"/>
    </row>
    <row r="222" spans="6:8" ht="12.75">
      <c r="F222" s="24"/>
      <c r="G222" s="24"/>
      <c r="H222" s="24"/>
    </row>
    <row r="223" spans="6:8" ht="12.75">
      <c r="F223" s="24"/>
      <c r="G223" s="24"/>
      <c r="H223" s="24"/>
    </row>
    <row r="224" spans="6:8" ht="12.75">
      <c r="F224" s="24"/>
      <c r="G224" s="24"/>
      <c r="H224" s="24"/>
    </row>
    <row r="225" spans="6:8" ht="12.75">
      <c r="F225" s="24"/>
      <c r="G225" s="24"/>
      <c r="H225" s="24"/>
    </row>
    <row r="226" spans="6:8" ht="12.75">
      <c r="F226" s="24"/>
      <c r="G226" s="24"/>
      <c r="H226" s="24"/>
    </row>
    <row r="227" spans="6:8" ht="12.75">
      <c r="F227" s="24"/>
      <c r="G227" s="24"/>
      <c r="H227" s="24"/>
    </row>
    <row r="228" spans="6:8" ht="12.75">
      <c r="F228" s="24"/>
      <c r="G228" s="24"/>
      <c r="H228" s="24"/>
    </row>
    <row r="229" spans="6:8" ht="12.75">
      <c r="F229" s="24"/>
      <c r="G229" s="24"/>
      <c r="H229" s="24"/>
    </row>
    <row r="230" spans="6:8" ht="12.75">
      <c r="F230" s="24"/>
      <c r="G230" s="24"/>
      <c r="H230" s="24"/>
    </row>
    <row r="231" spans="6:8" ht="12.75">
      <c r="F231" s="24"/>
      <c r="G231" s="24"/>
      <c r="H231" s="24"/>
    </row>
    <row r="232" spans="6:8" ht="12.75">
      <c r="F232" s="24"/>
      <c r="G232" s="24"/>
      <c r="H232" s="24"/>
    </row>
    <row r="233" spans="6:8" ht="12.75">
      <c r="F233" s="24"/>
      <c r="G233" s="24"/>
      <c r="H233" s="24"/>
    </row>
    <row r="234" spans="6:8" ht="12.75">
      <c r="F234" s="24"/>
      <c r="G234" s="24"/>
      <c r="H234" s="24"/>
    </row>
    <row r="235" spans="6:8" ht="12.75">
      <c r="F235" s="24"/>
      <c r="G235" s="24"/>
      <c r="H235" s="24"/>
    </row>
    <row r="236" spans="6:8" ht="12.75">
      <c r="F236" s="24"/>
      <c r="G236" s="24"/>
      <c r="H236" s="24"/>
    </row>
    <row r="237" spans="6:8" ht="12.75">
      <c r="F237" s="24"/>
      <c r="G237" s="24"/>
      <c r="H237" s="24"/>
    </row>
    <row r="238" spans="6:8" ht="12.75">
      <c r="F238" s="24"/>
      <c r="G238" s="24"/>
      <c r="H238" s="24"/>
    </row>
    <row r="239" spans="6:8" ht="12.75">
      <c r="F239" s="24"/>
      <c r="G239" s="24"/>
      <c r="H239" s="24"/>
    </row>
    <row r="240" spans="6:8" ht="12.75">
      <c r="F240" s="24"/>
      <c r="G240" s="24"/>
      <c r="H240" s="24"/>
    </row>
    <row r="241" spans="6:8" ht="12.75">
      <c r="F241" s="24"/>
      <c r="G241" s="24"/>
      <c r="H241" s="24"/>
    </row>
    <row r="242" spans="6:8" ht="12.75">
      <c r="F242" s="24"/>
      <c r="G242" s="24"/>
      <c r="H242" s="24"/>
    </row>
    <row r="243" spans="6:8" ht="12.75">
      <c r="F243" s="24"/>
      <c r="G243" s="24"/>
      <c r="H243" s="24"/>
    </row>
    <row r="244" spans="6:8" ht="12.75">
      <c r="F244" s="24"/>
      <c r="G244" s="24"/>
      <c r="H244" s="24"/>
    </row>
    <row r="245" spans="6:8" ht="12.75">
      <c r="F245" s="24"/>
      <c r="G245" s="24"/>
      <c r="H245" s="24"/>
    </row>
    <row r="246" spans="6:8" ht="12.75">
      <c r="F246" s="24"/>
      <c r="G246" s="24"/>
      <c r="H246" s="24"/>
    </row>
    <row r="247" spans="6:8" ht="12.75">
      <c r="F247" s="24"/>
      <c r="G247" s="24"/>
      <c r="H247" s="24"/>
    </row>
    <row r="248" spans="6:8" ht="12.75">
      <c r="F248" s="24"/>
      <c r="G248" s="24"/>
      <c r="H248" s="24"/>
    </row>
    <row r="249" spans="6:8" ht="12.75">
      <c r="F249" s="24"/>
      <c r="G249" s="24"/>
      <c r="H249" s="24"/>
    </row>
    <row r="250" spans="6:8" ht="12.75">
      <c r="F250" s="24"/>
      <c r="G250" s="24"/>
      <c r="H250" s="24"/>
    </row>
    <row r="251" spans="6:8" ht="12.75">
      <c r="F251" s="24"/>
      <c r="G251" s="24"/>
      <c r="H251" s="24"/>
    </row>
    <row r="252" spans="6:8" ht="12.75">
      <c r="F252" s="24"/>
      <c r="G252" s="24"/>
      <c r="H252" s="24"/>
    </row>
    <row r="253" spans="6:8" ht="12.75">
      <c r="F253" s="24"/>
      <c r="G253" s="24"/>
      <c r="H253" s="24"/>
    </row>
    <row r="254" spans="6:8" ht="12.75">
      <c r="F254" s="24"/>
      <c r="G254" s="24"/>
      <c r="H254" s="24"/>
    </row>
    <row r="255" spans="6:8" ht="12.75">
      <c r="F255" s="24"/>
      <c r="G255" s="24"/>
      <c r="H255" s="24"/>
    </row>
    <row r="256" spans="6:8" ht="12.75">
      <c r="F256" s="24"/>
      <c r="G256" s="24"/>
      <c r="H256" s="24"/>
    </row>
    <row r="257" spans="6:8" ht="12.75">
      <c r="F257" s="24"/>
      <c r="G257" s="24"/>
      <c r="H257" s="24"/>
    </row>
    <row r="258" spans="6:8" ht="12.75">
      <c r="F258" s="24"/>
      <c r="G258" s="24"/>
      <c r="H258" s="24"/>
    </row>
    <row r="259" spans="6:8" ht="12.75">
      <c r="F259" s="24"/>
      <c r="G259" s="24"/>
      <c r="H259" s="24"/>
    </row>
    <row r="260" spans="6:8" ht="12.75">
      <c r="F260" s="24"/>
      <c r="G260" s="24"/>
      <c r="H260" s="24"/>
    </row>
    <row r="261" spans="6:8" ht="12.75">
      <c r="F261" s="24"/>
      <c r="G261" s="24"/>
      <c r="H261" s="24"/>
    </row>
    <row r="262" spans="6:8" ht="12.75">
      <c r="F262" s="24"/>
      <c r="G262" s="24"/>
      <c r="H262" s="24"/>
    </row>
    <row r="263" spans="6:8" ht="12.75">
      <c r="F263" s="24"/>
      <c r="G263" s="24"/>
      <c r="H263" s="24"/>
    </row>
    <row r="264" spans="6:8" ht="12.75">
      <c r="F264" s="24"/>
      <c r="G264" s="24"/>
      <c r="H264" s="24"/>
    </row>
    <row r="265" spans="6:8" ht="12.75">
      <c r="F265" s="24"/>
      <c r="G265" s="24"/>
      <c r="H265" s="24"/>
    </row>
    <row r="266" spans="6:8" ht="12.75">
      <c r="F266" s="24"/>
      <c r="G266" s="24"/>
      <c r="H266" s="24"/>
    </row>
    <row r="267" spans="6:8" ht="12.75">
      <c r="F267" s="24"/>
      <c r="G267" s="24"/>
      <c r="H267" s="24"/>
    </row>
    <row r="268" spans="6:8" ht="12.75">
      <c r="F268" s="24"/>
      <c r="G268" s="24"/>
      <c r="H268" s="24"/>
    </row>
    <row r="269" spans="6:8" ht="12.75">
      <c r="F269" s="24"/>
      <c r="G269" s="24"/>
      <c r="H269" s="24"/>
    </row>
    <row r="270" spans="6:8" ht="12.75">
      <c r="F270" s="24"/>
      <c r="G270" s="24"/>
      <c r="H270" s="24"/>
    </row>
    <row r="271" spans="6:8" ht="12.75">
      <c r="F271" s="24"/>
      <c r="G271" s="24"/>
      <c r="H271" s="24"/>
    </row>
    <row r="272" spans="6:8" ht="12.75">
      <c r="F272" s="24"/>
      <c r="G272" s="24"/>
      <c r="H272" s="24"/>
    </row>
    <row r="273" spans="6:8" ht="12.75">
      <c r="F273" s="24"/>
      <c r="G273" s="24"/>
      <c r="H273" s="24"/>
    </row>
    <row r="274" spans="6:8" ht="12.75">
      <c r="F274" s="24"/>
      <c r="G274" s="24"/>
      <c r="H274" s="24"/>
    </row>
    <row r="275" spans="6:8" ht="12.75">
      <c r="F275" s="24"/>
      <c r="G275" s="24"/>
      <c r="H275" s="24"/>
    </row>
    <row r="276" spans="6:8" ht="12.75">
      <c r="F276" s="24"/>
      <c r="G276" s="24"/>
      <c r="H276" s="24"/>
    </row>
    <row r="277" spans="6:8" ht="12.75">
      <c r="F277" s="24"/>
      <c r="G277" s="24"/>
      <c r="H277" s="24"/>
    </row>
    <row r="278" spans="6:8" ht="12.75">
      <c r="F278" s="24"/>
      <c r="G278" s="24"/>
      <c r="H278" s="24"/>
    </row>
    <row r="279" spans="6:8" ht="12.75">
      <c r="F279" s="24"/>
      <c r="G279" s="24"/>
      <c r="H279" s="24"/>
    </row>
    <row r="280" spans="6:8" ht="12.75">
      <c r="F280" s="24"/>
      <c r="G280" s="24"/>
      <c r="H280" s="24"/>
    </row>
    <row r="281" spans="6:8" ht="12.75">
      <c r="F281" s="24"/>
      <c r="G281" s="24"/>
      <c r="H281" s="24"/>
    </row>
    <row r="282" spans="6:8" ht="12.75">
      <c r="F282" s="24"/>
      <c r="G282" s="24"/>
      <c r="H282" s="24"/>
    </row>
    <row r="283" spans="6:8" ht="12.75">
      <c r="F283" s="24"/>
      <c r="G283" s="24"/>
      <c r="H283" s="24"/>
    </row>
    <row r="284" spans="6:8" ht="12.75">
      <c r="F284" s="24"/>
      <c r="G284" s="24"/>
      <c r="H284" s="24"/>
    </row>
    <row r="285" spans="6:8" ht="12.75">
      <c r="F285" s="24"/>
      <c r="G285" s="24"/>
      <c r="H285" s="24"/>
    </row>
    <row r="286" spans="6:8" ht="12.75">
      <c r="F286" s="24"/>
      <c r="G286" s="24"/>
      <c r="H286" s="24"/>
    </row>
    <row r="287" spans="6:8" ht="12.75">
      <c r="F287" s="24"/>
      <c r="G287" s="24"/>
      <c r="H287" s="24"/>
    </row>
    <row r="288" spans="6:8" ht="12.75">
      <c r="F288" s="24"/>
      <c r="G288" s="24"/>
      <c r="H288" s="24"/>
    </row>
    <row r="289" spans="6:8" ht="12.75">
      <c r="F289" s="24"/>
      <c r="G289" s="24"/>
      <c r="H289" s="24"/>
    </row>
    <row r="290" spans="6:8" ht="12.75">
      <c r="F290" s="24"/>
      <c r="G290" s="24"/>
      <c r="H290" s="24"/>
    </row>
    <row r="291" spans="6:8" ht="12.75">
      <c r="F291" s="24"/>
      <c r="G291" s="24"/>
      <c r="H291" s="24"/>
    </row>
    <row r="292" spans="6:8" ht="12.75">
      <c r="F292" s="24"/>
      <c r="G292" s="24"/>
      <c r="H292" s="24"/>
    </row>
    <row r="293" spans="6:8" ht="12.75">
      <c r="F293" s="24"/>
      <c r="G293" s="24"/>
      <c r="H293" s="24"/>
    </row>
    <row r="294" spans="6:8" ht="12.75">
      <c r="F294" s="24"/>
      <c r="G294" s="24"/>
      <c r="H294" s="24"/>
    </row>
    <row r="295" spans="6:8" ht="12.75">
      <c r="F295" s="24"/>
      <c r="G295" s="24"/>
      <c r="H295" s="24"/>
    </row>
    <row r="296" spans="6:8" ht="12.75">
      <c r="F296" s="24"/>
      <c r="G296" s="24"/>
      <c r="H296" s="24"/>
    </row>
    <row r="297" spans="6:8" ht="12.75">
      <c r="F297" s="24"/>
      <c r="G297" s="24"/>
      <c r="H297" s="24"/>
    </row>
    <row r="298" spans="6:8" ht="12.75">
      <c r="F298" s="24"/>
      <c r="G298" s="24"/>
      <c r="H298" s="24"/>
    </row>
    <row r="299" spans="6:8" ht="12.75">
      <c r="F299" s="24"/>
      <c r="G299" s="24"/>
      <c r="H299" s="24"/>
    </row>
    <row r="300" spans="6:8" ht="12.75">
      <c r="F300" s="24"/>
      <c r="G300" s="24"/>
      <c r="H300" s="24"/>
    </row>
    <row r="301" spans="6:8" ht="12.75">
      <c r="F301" s="24"/>
      <c r="G301" s="24"/>
      <c r="H301" s="24"/>
    </row>
    <row r="302" spans="6:8" ht="12.75">
      <c r="F302" s="24"/>
      <c r="G302" s="24"/>
      <c r="H302" s="24"/>
    </row>
    <row r="303" spans="6:8" ht="12.75">
      <c r="F303" s="24"/>
      <c r="G303" s="24"/>
      <c r="H303" s="24"/>
    </row>
    <row r="304" spans="6:8" ht="12.75">
      <c r="F304" s="24"/>
      <c r="G304" s="24"/>
      <c r="H304" s="24"/>
    </row>
    <row r="305" spans="6:8" ht="12.75">
      <c r="F305" s="24"/>
      <c r="G305" s="24"/>
      <c r="H305" s="24"/>
    </row>
    <row r="306" spans="6:8" ht="12.75">
      <c r="F306" s="24"/>
      <c r="G306" s="24"/>
      <c r="H306" s="24"/>
    </row>
    <row r="307" spans="6:8" ht="12.75">
      <c r="F307" s="24"/>
      <c r="G307" s="24"/>
      <c r="H307" s="24"/>
    </row>
    <row r="308" spans="6:8" ht="12.75">
      <c r="F308" s="24"/>
      <c r="G308" s="24"/>
      <c r="H308" s="24"/>
    </row>
    <row r="309" spans="6:8" ht="12.75">
      <c r="F309" s="24"/>
      <c r="G309" s="24"/>
      <c r="H309" s="24"/>
    </row>
    <row r="310" spans="6:8" ht="12.75">
      <c r="F310" s="24"/>
      <c r="G310" s="24"/>
      <c r="H310" s="24"/>
    </row>
    <row r="311" spans="6:8" ht="12.75">
      <c r="F311" s="24"/>
      <c r="G311" s="24"/>
      <c r="H311" s="24"/>
    </row>
    <row r="312" spans="6:8" ht="12.75">
      <c r="F312" s="24"/>
      <c r="G312" s="24"/>
      <c r="H312" s="24"/>
    </row>
    <row r="313" spans="6:8" ht="12.75">
      <c r="F313" s="24"/>
      <c r="G313" s="24"/>
      <c r="H313" s="24"/>
    </row>
    <row r="314" spans="6:8" ht="12.75">
      <c r="F314" s="24"/>
      <c r="G314" s="24"/>
      <c r="H314" s="24"/>
    </row>
    <row r="315" spans="6:8" ht="12.75">
      <c r="F315" s="24"/>
      <c r="G315" s="24"/>
      <c r="H315" s="24"/>
    </row>
    <row r="316" spans="6:8" ht="12.75">
      <c r="F316" s="24"/>
      <c r="G316" s="24"/>
      <c r="H316" s="24"/>
    </row>
    <row r="317" spans="6:8" ht="12.75">
      <c r="F317" s="24"/>
      <c r="G317" s="24"/>
      <c r="H317" s="24"/>
    </row>
    <row r="318" spans="6:8" ht="12.75">
      <c r="F318" s="24"/>
      <c r="G318" s="24"/>
      <c r="H318" s="24"/>
    </row>
    <row r="319" spans="6:8" ht="12.75">
      <c r="F319" s="24"/>
      <c r="G319" s="24"/>
      <c r="H319" s="24"/>
    </row>
    <row r="320" spans="6:8" ht="12.75">
      <c r="F320" s="24"/>
      <c r="G320" s="24"/>
      <c r="H320" s="24"/>
    </row>
    <row r="321" spans="6:8" ht="12.75">
      <c r="F321" s="24"/>
      <c r="G321" s="24"/>
      <c r="H321" s="24"/>
    </row>
    <row r="322" spans="6:8" ht="12.75">
      <c r="F322" s="24"/>
      <c r="G322" s="24"/>
      <c r="H322" s="24"/>
    </row>
    <row r="323" spans="6:8" ht="12.75">
      <c r="F323" s="24"/>
      <c r="G323" s="24"/>
      <c r="H323" s="24"/>
    </row>
    <row r="324" spans="6:8" ht="12.75">
      <c r="F324" s="24"/>
      <c r="G324" s="24"/>
      <c r="H324" s="24"/>
    </row>
    <row r="325" spans="6:8" ht="12.75">
      <c r="F325" s="24"/>
      <c r="G325" s="24"/>
      <c r="H325" s="24"/>
    </row>
    <row r="326" spans="6:8" ht="12.75">
      <c r="F326" s="24"/>
      <c r="G326" s="24"/>
      <c r="H326" s="24"/>
    </row>
    <row r="327" spans="6:8" ht="12.75">
      <c r="F327" s="24"/>
      <c r="G327" s="24"/>
      <c r="H327" s="24"/>
    </row>
    <row r="328" spans="6:8" ht="12.75">
      <c r="F328" s="24"/>
      <c r="G328" s="24"/>
      <c r="H328" s="24"/>
    </row>
    <row r="329" spans="6:8" ht="12.75">
      <c r="F329" s="24"/>
      <c r="G329" s="24"/>
      <c r="H329" s="24"/>
    </row>
    <row r="330" spans="6:8" ht="12.75">
      <c r="F330" s="24"/>
      <c r="G330" s="24"/>
      <c r="H330" s="24"/>
    </row>
    <row r="331" spans="6:8" ht="12.75">
      <c r="F331" s="24"/>
      <c r="G331" s="24"/>
      <c r="H331" s="24"/>
    </row>
    <row r="332" spans="6:8" ht="12.75">
      <c r="F332" s="24"/>
      <c r="G332" s="24"/>
      <c r="H332" s="24"/>
    </row>
    <row r="333" spans="6:8" ht="12.75">
      <c r="F333" s="24"/>
      <c r="G333" s="24"/>
      <c r="H333" s="24"/>
    </row>
    <row r="334" spans="6:8" ht="12.75">
      <c r="F334" s="24"/>
      <c r="G334" s="24"/>
      <c r="H334" s="24"/>
    </row>
    <row r="335" spans="6:8" ht="12.75">
      <c r="F335" s="24"/>
      <c r="G335" s="24"/>
      <c r="H335" s="24"/>
    </row>
    <row r="336" spans="6:8" ht="12.75">
      <c r="F336" s="24"/>
      <c r="G336" s="24"/>
      <c r="H336" s="24"/>
    </row>
    <row r="337" spans="6:8" ht="12.75">
      <c r="F337" s="24"/>
      <c r="G337" s="24"/>
      <c r="H337" s="24"/>
    </row>
    <row r="338" spans="6:8" ht="12.75">
      <c r="F338" s="24"/>
      <c r="G338" s="24"/>
      <c r="H338" s="24"/>
    </row>
    <row r="339" spans="6:8" ht="12.75">
      <c r="F339" s="24"/>
      <c r="G339" s="24"/>
      <c r="H339" s="24"/>
    </row>
    <row r="340" spans="6:8" ht="12.75">
      <c r="F340" s="24"/>
      <c r="G340" s="24"/>
      <c r="H340" s="24"/>
    </row>
    <row r="341" spans="6:8" ht="12.75">
      <c r="F341" s="24"/>
      <c r="G341" s="24"/>
      <c r="H341" s="24"/>
    </row>
    <row r="342" spans="6:8" ht="12.75">
      <c r="F342" s="24"/>
      <c r="G342" s="24"/>
      <c r="H342" s="24"/>
    </row>
    <row r="343" spans="6:8" ht="12.75">
      <c r="F343" s="24"/>
      <c r="G343" s="24"/>
      <c r="H343" s="24"/>
    </row>
    <row r="344" spans="6:8" ht="12.75">
      <c r="F344" s="24"/>
      <c r="G344" s="24"/>
      <c r="H344" s="24"/>
    </row>
    <row r="345" spans="6:8" ht="12.75">
      <c r="F345" s="24"/>
      <c r="G345" s="24"/>
      <c r="H345" s="24"/>
    </row>
    <row r="346" spans="6:8" ht="12.75">
      <c r="F346" s="24"/>
      <c r="G346" s="24"/>
      <c r="H346" s="24"/>
    </row>
    <row r="347" spans="6:8" ht="12.75">
      <c r="F347" s="24"/>
      <c r="G347" s="24"/>
      <c r="H347" s="24"/>
    </row>
    <row r="348" spans="6:8" ht="12.75">
      <c r="F348" s="24"/>
      <c r="G348" s="24"/>
      <c r="H348" s="24"/>
    </row>
    <row r="349" spans="6:8" ht="12.75">
      <c r="F349" s="24"/>
      <c r="G349" s="24"/>
      <c r="H349" s="24"/>
    </row>
    <row r="350" spans="6:8" ht="12.75">
      <c r="F350" s="24"/>
      <c r="G350" s="24"/>
      <c r="H350" s="24"/>
    </row>
    <row r="351" spans="6:8" ht="12.75">
      <c r="F351" s="24"/>
      <c r="G351" s="24"/>
      <c r="H351" s="24"/>
    </row>
    <row r="352" spans="6:8" ht="12.75">
      <c r="F352" s="24"/>
      <c r="G352" s="24"/>
      <c r="H352" s="24"/>
    </row>
    <row r="353" spans="6:8" ht="12.75">
      <c r="F353" s="24"/>
      <c r="G353" s="24"/>
      <c r="H353" s="24"/>
    </row>
    <row r="354" spans="6:8" ht="12.75">
      <c r="F354" s="24"/>
      <c r="G354" s="24"/>
      <c r="H354" s="24"/>
    </row>
    <row r="355" spans="6:8" ht="12.75">
      <c r="F355" s="24"/>
      <c r="G355" s="24"/>
      <c r="H355" s="24"/>
    </row>
    <row r="356" spans="6:8" ht="12.75">
      <c r="F356" s="24"/>
      <c r="G356" s="24"/>
      <c r="H356" s="24"/>
    </row>
    <row r="357" spans="6:8" ht="12.75">
      <c r="F357" s="24"/>
      <c r="G357" s="24"/>
      <c r="H357" s="24"/>
    </row>
    <row r="358" spans="6:8" ht="12.75">
      <c r="F358" s="24"/>
      <c r="G358" s="24"/>
      <c r="H358" s="24"/>
    </row>
    <row r="359" spans="6:8" ht="12.75">
      <c r="F359" s="24"/>
      <c r="G359" s="24"/>
      <c r="H359" s="24"/>
    </row>
    <row r="360" spans="6:8" ht="12.75">
      <c r="F360" s="24"/>
      <c r="G360" s="24"/>
      <c r="H360" s="24"/>
    </row>
    <row r="361" spans="6:8" ht="12.75">
      <c r="F361" s="24"/>
      <c r="G361" s="24"/>
      <c r="H361" s="24"/>
    </row>
    <row r="362" spans="6:8" ht="12.75">
      <c r="F362" s="24"/>
      <c r="G362" s="24"/>
      <c r="H362" s="24"/>
    </row>
    <row r="363" spans="6:8" ht="12.75">
      <c r="F363" s="24"/>
      <c r="G363" s="24"/>
      <c r="H363" s="24"/>
    </row>
    <row r="364" spans="6:8" ht="12.75">
      <c r="F364" s="24"/>
      <c r="G364" s="24"/>
      <c r="H364" s="24"/>
    </row>
    <row r="365" spans="6:8" ht="12.75">
      <c r="F365" s="24"/>
      <c r="G365" s="24"/>
      <c r="H365" s="24"/>
    </row>
    <row r="366" spans="6:8" ht="12.75">
      <c r="F366" s="24"/>
      <c r="G366" s="24"/>
      <c r="H366" s="24"/>
    </row>
    <row r="367" spans="6:8" ht="12.75">
      <c r="F367" s="24"/>
      <c r="G367" s="24"/>
      <c r="H367" s="24"/>
    </row>
    <row r="368" spans="6:8" ht="12.75">
      <c r="F368" s="24"/>
      <c r="G368" s="24"/>
      <c r="H368" s="24"/>
    </row>
    <row r="369" spans="6:8" ht="12.75">
      <c r="F369" s="24"/>
      <c r="G369" s="24"/>
      <c r="H369" s="24"/>
    </row>
    <row r="370" spans="6:8" ht="12.75">
      <c r="F370" s="24"/>
      <c r="G370" s="24"/>
      <c r="H370" s="24"/>
    </row>
    <row r="371" spans="6:8" ht="12.75">
      <c r="F371" s="24"/>
      <c r="G371" s="24"/>
      <c r="H371" s="24"/>
    </row>
    <row r="372" spans="6:8" ht="12.75">
      <c r="F372" s="24"/>
      <c r="G372" s="24"/>
      <c r="H372" s="24"/>
    </row>
    <row r="373" spans="6:8" ht="12.75">
      <c r="F373" s="24"/>
      <c r="G373" s="24"/>
      <c r="H373" s="24"/>
    </row>
    <row r="374" spans="6:8" ht="12.75">
      <c r="F374" s="24"/>
      <c r="G374" s="24"/>
      <c r="H374" s="24"/>
    </row>
    <row r="375" spans="6:8" ht="12.75">
      <c r="F375" s="24"/>
      <c r="G375" s="24"/>
      <c r="H375" s="24"/>
    </row>
    <row r="376" spans="6:8" ht="12.75">
      <c r="F376" s="24"/>
      <c r="G376" s="24"/>
      <c r="H376" s="24"/>
    </row>
    <row r="377" spans="6:8" ht="12.75">
      <c r="F377" s="24"/>
      <c r="G377" s="24"/>
      <c r="H377" s="24"/>
    </row>
    <row r="378" spans="6:8" ht="12.75">
      <c r="F378" s="24"/>
      <c r="G378" s="24"/>
      <c r="H378" s="24"/>
    </row>
    <row r="379" spans="6:8" ht="12.75">
      <c r="F379" s="24"/>
      <c r="G379" s="24"/>
      <c r="H379" s="24"/>
    </row>
    <row r="380" spans="6:8" ht="12.75">
      <c r="F380" s="24"/>
      <c r="G380" s="24"/>
      <c r="H380" s="24"/>
    </row>
    <row r="381" spans="6:8" ht="12.75">
      <c r="F381" s="24"/>
      <c r="G381" s="24"/>
      <c r="H381" s="24"/>
    </row>
    <row r="382" spans="6:8" ht="12.75">
      <c r="F382" s="24"/>
      <c r="G382" s="24"/>
      <c r="H382" s="24"/>
    </row>
    <row r="383" spans="6:8" ht="12.75">
      <c r="F383" s="24"/>
      <c r="G383" s="24"/>
      <c r="H383" s="24"/>
    </row>
    <row r="384" spans="6:8" ht="12.75">
      <c r="F384" s="24"/>
      <c r="G384" s="24"/>
      <c r="H384" s="24"/>
    </row>
    <row r="385" spans="6:8" ht="12.75">
      <c r="F385" s="24"/>
      <c r="G385" s="24"/>
      <c r="H385" s="24"/>
    </row>
    <row r="386" spans="6:8" ht="12.75">
      <c r="F386" s="24"/>
      <c r="G386" s="24"/>
      <c r="H386" s="24"/>
    </row>
    <row r="387" spans="6:8" ht="12.75">
      <c r="F387" s="24"/>
      <c r="G387" s="24"/>
      <c r="H387" s="24"/>
    </row>
    <row r="388" spans="6:8" ht="12.75">
      <c r="F388" s="24"/>
      <c r="G388" s="24"/>
      <c r="H388" s="24"/>
    </row>
    <row r="389" spans="6:8" ht="12.75">
      <c r="F389" s="24"/>
      <c r="G389" s="24"/>
      <c r="H389" s="24"/>
    </row>
    <row r="390" spans="6:8" ht="12.75">
      <c r="F390" s="24"/>
      <c r="G390" s="24"/>
      <c r="H390" s="24"/>
    </row>
    <row r="391" spans="6:8" ht="12.75">
      <c r="F391" s="24"/>
      <c r="G391" s="24"/>
      <c r="H391" s="24"/>
    </row>
    <row r="392" spans="6:8" ht="12.75">
      <c r="F392" s="24"/>
      <c r="G392" s="24"/>
      <c r="H392" s="24"/>
    </row>
    <row r="393" spans="6:8" ht="12.75">
      <c r="F393" s="24"/>
      <c r="G393" s="24"/>
      <c r="H393" s="24"/>
    </row>
    <row r="394" spans="6:8" ht="12.75">
      <c r="F394" s="24"/>
      <c r="G394" s="24"/>
      <c r="H394" s="24"/>
    </row>
    <row r="395" spans="6:8" ht="12.75">
      <c r="F395" s="24"/>
      <c r="G395" s="24"/>
      <c r="H395" s="24"/>
    </row>
    <row r="396" spans="6:8" ht="12.75">
      <c r="F396" s="24"/>
      <c r="G396" s="24"/>
      <c r="H396" s="24"/>
    </row>
    <row r="397" spans="6:8" ht="12.75">
      <c r="F397" s="24"/>
      <c r="G397" s="24"/>
      <c r="H397" s="24"/>
    </row>
    <row r="398" spans="6:8" ht="12.75">
      <c r="F398" s="24"/>
      <c r="G398" s="24"/>
      <c r="H398" s="24"/>
    </row>
    <row r="399" spans="6:8" ht="12.75">
      <c r="F399" s="24"/>
      <c r="G399" s="24"/>
      <c r="H399" s="24"/>
    </row>
    <row r="400" spans="6:8" ht="12.75">
      <c r="F400" s="24"/>
      <c r="G400" s="24"/>
      <c r="H400" s="24"/>
    </row>
    <row r="401" spans="6:8" ht="12.75">
      <c r="F401" s="24"/>
      <c r="G401" s="24"/>
      <c r="H401" s="24"/>
    </row>
    <row r="402" spans="6:8" ht="12.75">
      <c r="F402" s="24"/>
      <c r="G402" s="24"/>
      <c r="H402" s="24"/>
    </row>
    <row r="403" spans="6:8" ht="12.75">
      <c r="F403" s="24"/>
      <c r="G403" s="24"/>
      <c r="H403" s="24"/>
    </row>
    <row r="404" spans="6:8" ht="12.75">
      <c r="F404" s="24"/>
      <c r="G404" s="24"/>
      <c r="H404" s="24"/>
    </row>
    <row r="405" spans="6:8" ht="12.75">
      <c r="F405" s="24"/>
      <c r="G405" s="24"/>
      <c r="H405" s="24"/>
    </row>
    <row r="406" spans="6:8" ht="12.75">
      <c r="F406" s="24"/>
      <c r="G406" s="24"/>
      <c r="H406" s="24"/>
    </row>
    <row r="407" spans="6:8" ht="12.75">
      <c r="F407" s="24"/>
      <c r="G407" s="24"/>
      <c r="H407" s="24"/>
    </row>
    <row r="408" spans="6:8" ht="12.75">
      <c r="F408" s="24"/>
      <c r="G408" s="24"/>
      <c r="H408" s="24"/>
    </row>
    <row r="409" spans="6:8" ht="12.75">
      <c r="F409" s="24"/>
      <c r="G409" s="24"/>
      <c r="H409" s="24"/>
    </row>
    <row r="410" spans="6:8" ht="12.75">
      <c r="F410" s="24"/>
      <c r="G410" s="24"/>
      <c r="H410" s="24"/>
    </row>
    <row r="411" spans="6:8" ht="12.75">
      <c r="F411" s="24"/>
      <c r="G411" s="24"/>
      <c r="H411" s="24"/>
    </row>
    <row r="412" spans="6:8" ht="12.75">
      <c r="F412" s="24"/>
      <c r="G412" s="24"/>
      <c r="H412" s="24"/>
    </row>
    <row r="413" spans="6:8" ht="12.75">
      <c r="F413" s="24"/>
      <c r="G413" s="24"/>
      <c r="H413" s="24"/>
    </row>
    <row r="414" spans="6:8" ht="12.75">
      <c r="F414" s="24"/>
      <c r="G414" s="24"/>
      <c r="H414" s="24"/>
    </row>
    <row r="415" spans="6:8" ht="12.75">
      <c r="F415" s="24"/>
      <c r="G415" s="24"/>
      <c r="H415" s="24"/>
    </row>
    <row r="416" spans="6:8" ht="12.75">
      <c r="F416" s="24"/>
      <c r="G416" s="24"/>
      <c r="H416" s="24"/>
    </row>
    <row r="417" spans="6:8" ht="12.75">
      <c r="F417" s="24"/>
      <c r="G417" s="24"/>
      <c r="H417" s="24"/>
    </row>
    <row r="418" spans="6:8" ht="12.75">
      <c r="F418" s="24"/>
      <c r="G418" s="24"/>
      <c r="H418" s="24"/>
    </row>
    <row r="419" spans="6:8" ht="12.75">
      <c r="F419" s="24"/>
      <c r="G419" s="24"/>
      <c r="H419" s="24"/>
    </row>
    <row r="420" spans="6:8" ht="12.75">
      <c r="F420" s="24"/>
      <c r="G420" s="24"/>
      <c r="H420" s="24"/>
    </row>
    <row r="421" spans="6:8" ht="12.75">
      <c r="F421" s="24"/>
      <c r="G421" s="24"/>
      <c r="H421" s="24"/>
    </row>
    <row r="422" spans="6:8" ht="12.75">
      <c r="F422" s="24"/>
      <c r="G422" s="24"/>
      <c r="H422" s="24"/>
    </row>
    <row r="423" spans="6:8" ht="12.75">
      <c r="F423" s="24"/>
      <c r="G423" s="24"/>
      <c r="H423" s="24"/>
    </row>
    <row r="424" spans="6:8" ht="12.75">
      <c r="F424" s="24"/>
      <c r="G424" s="24"/>
      <c r="H424" s="24"/>
    </row>
    <row r="425" spans="6:8" ht="12.75">
      <c r="F425" s="24"/>
      <c r="G425" s="24"/>
      <c r="H425" s="24"/>
    </row>
    <row r="426" spans="6:8" ht="12.75">
      <c r="F426" s="24"/>
      <c r="G426" s="24"/>
      <c r="H426" s="24"/>
    </row>
    <row r="427" spans="6:8" ht="12.75">
      <c r="F427" s="24"/>
      <c r="G427" s="24"/>
      <c r="H427" s="24"/>
    </row>
    <row r="428" spans="6:8" ht="12.75">
      <c r="F428" s="24"/>
      <c r="G428" s="24"/>
      <c r="H428" s="24"/>
    </row>
    <row r="429" spans="6:8" ht="12.75">
      <c r="F429" s="24"/>
      <c r="G429" s="24"/>
      <c r="H429" s="24"/>
    </row>
    <row r="430" spans="6:8" ht="12.75">
      <c r="F430" s="24"/>
      <c r="G430" s="24"/>
      <c r="H430" s="24"/>
    </row>
    <row r="431" spans="6:8" ht="12.75">
      <c r="F431" s="24"/>
      <c r="G431" s="24"/>
      <c r="H431" s="24"/>
    </row>
    <row r="432" spans="6:8" ht="12.75">
      <c r="F432" s="24"/>
      <c r="G432" s="24"/>
      <c r="H432" s="24"/>
    </row>
    <row r="433" spans="6:8" ht="12.75">
      <c r="F433" s="24"/>
      <c r="G433" s="24"/>
      <c r="H433" s="24"/>
    </row>
    <row r="434" spans="6:8" ht="12.75">
      <c r="F434" s="24"/>
      <c r="G434" s="24"/>
      <c r="H434" s="24"/>
    </row>
    <row r="435" spans="6:8" ht="12.75">
      <c r="F435" s="24"/>
      <c r="G435" s="24"/>
      <c r="H435" s="24"/>
    </row>
    <row r="436" spans="6:8" ht="12.75">
      <c r="F436" s="24"/>
      <c r="G436" s="24"/>
      <c r="H436" s="24"/>
    </row>
    <row r="437" spans="6:8" ht="12.75">
      <c r="F437" s="24"/>
      <c r="G437" s="24"/>
      <c r="H437" s="24"/>
    </row>
    <row r="438" spans="6:8" ht="12.75">
      <c r="F438" s="24"/>
      <c r="G438" s="24"/>
      <c r="H438" s="24"/>
    </row>
    <row r="439" spans="6:8" ht="12.75">
      <c r="F439" s="24"/>
      <c r="G439" s="24"/>
      <c r="H439" s="24"/>
    </row>
    <row r="440" spans="6:8" ht="12.75">
      <c r="F440" s="24"/>
      <c r="G440" s="24"/>
      <c r="H440" s="24"/>
    </row>
    <row r="441" spans="6:8" ht="12.75">
      <c r="F441" s="24"/>
      <c r="G441" s="24"/>
      <c r="H441" s="24"/>
    </row>
    <row r="442" spans="6:8" ht="12.75">
      <c r="F442" s="24"/>
      <c r="G442" s="24"/>
      <c r="H442" s="24"/>
    </row>
    <row r="443" spans="6:8" ht="12.75">
      <c r="F443" s="24"/>
      <c r="G443" s="24"/>
      <c r="H443" s="24"/>
    </row>
    <row r="444" spans="6:8" ht="12.75">
      <c r="F444" s="24"/>
      <c r="G444" s="24"/>
      <c r="H444" s="24"/>
    </row>
    <row r="445" spans="6:8" ht="12.75">
      <c r="F445" s="24"/>
      <c r="G445" s="24"/>
      <c r="H445" s="24"/>
    </row>
    <row r="446" spans="6:8" ht="12.75">
      <c r="F446" s="24"/>
      <c r="G446" s="24"/>
      <c r="H446" s="24"/>
    </row>
    <row r="447" spans="6:8" ht="12.75">
      <c r="F447" s="24"/>
      <c r="G447" s="24"/>
      <c r="H447" s="24"/>
    </row>
    <row r="448" spans="6:8" ht="12.75">
      <c r="F448" s="24"/>
      <c r="G448" s="24"/>
      <c r="H448" s="24"/>
    </row>
    <row r="449" spans="6:8" ht="12.75">
      <c r="F449" s="24"/>
      <c r="G449" s="24"/>
      <c r="H449" s="24"/>
    </row>
    <row r="450" spans="6:8" ht="12.75">
      <c r="F450" s="24"/>
      <c r="G450" s="24"/>
      <c r="H450" s="24"/>
    </row>
    <row r="451" spans="6:8" ht="12.75">
      <c r="F451" s="24"/>
      <c r="G451" s="24"/>
      <c r="H451" s="24"/>
    </row>
    <row r="452" spans="6:8" ht="12.75">
      <c r="F452" s="24"/>
      <c r="G452" s="24"/>
      <c r="H452" s="24"/>
    </row>
    <row r="453" spans="6:8" ht="12.75">
      <c r="F453" s="24"/>
      <c r="G453" s="24"/>
      <c r="H453" s="24"/>
    </row>
    <row r="454" spans="6:8" ht="12.75">
      <c r="F454" s="24"/>
      <c r="G454" s="24"/>
      <c r="H454" s="24"/>
    </row>
    <row r="455" spans="6:8" ht="12.75">
      <c r="F455" s="24"/>
      <c r="G455" s="24"/>
      <c r="H455" s="24"/>
    </row>
    <row r="456" spans="6:8" ht="12.75">
      <c r="F456" s="24"/>
      <c r="G456" s="24"/>
      <c r="H456" s="24"/>
    </row>
    <row r="457" spans="6:8" ht="12.75">
      <c r="F457" s="24"/>
      <c r="G457" s="24"/>
      <c r="H457" s="24"/>
    </row>
    <row r="458" spans="6:8" ht="12.75">
      <c r="F458" s="24"/>
      <c r="G458" s="24"/>
      <c r="H458" s="24"/>
    </row>
    <row r="459" spans="6:8" ht="12.75">
      <c r="F459" s="24"/>
      <c r="G459" s="24"/>
      <c r="H459" s="24"/>
    </row>
    <row r="460" spans="6:8" ht="12.75">
      <c r="F460" s="24"/>
      <c r="G460" s="24"/>
      <c r="H460" s="24"/>
    </row>
    <row r="461" spans="6:8" ht="12.75">
      <c r="F461" s="24"/>
      <c r="G461" s="24"/>
      <c r="H461" s="24"/>
    </row>
    <row r="462" spans="6:8" ht="12.75">
      <c r="F462" s="24"/>
      <c r="G462" s="24"/>
      <c r="H462" s="24"/>
    </row>
    <row r="463" spans="6:8" ht="12.75">
      <c r="F463" s="24"/>
      <c r="G463" s="24"/>
      <c r="H463" s="24"/>
    </row>
    <row r="464" spans="6:8" ht="12.75">
      <c r="F464" s="24"/>
      <c r="G464" s="24"/>
      <c r="H464" s="24"/>
    </row>
    <row r="465" spans="6:8" ht="12.75">
      <c r="F465" s="24"/>
      <c r="G465" s="24"/>
      <c r="H465" s="24"/>
    </row>
    <row r="466" spans="6:8" ht="12.75">
      <c r="F466" s="24"/>
      <c r="G466" s="24"/>
      <c r="H466" s="24"/>
    </row>
    <row r="467" spans="6:8" ht="12.75">
      <c r="F467" s="24"/>
      <c r="G467" s="24"/>
      <c r="H467" s="24"/>
    </row>
    <row r="468" spans="6:8" ht="12.75">
      <c r="F468" s="24"/>
      <c r="G468" s="24"/>
      <c r="H468" s="24"/>
    </row>
    <row r="469" spans="6:8" ht="12.75">
      <c r="F469" s="24"/>
      <c r="G469" s="24"/>
      <c r="H469" s="24"/>
    </row>
    <row r="470" spans="6:8" ht="12.75">
      <c r="F470" s="24"/>
      <c r="G470" s="24"/>
      <c r="H470" s="24"/>
    </row>
    <row r="471" spans="6:8" ht="12.75">
      <c r="F471" s="24"/>
      <c r="G471" s="24"/>
      <c r="H471" s="24"/>
    </row>
    <row r="472" spans="6:8" ht="12.75">
      <c r="F472" s="24"/>
      <c r="G472" s="24"/>
      <c r="H472" s="24"/>
    </row>
    <row r="473" spans="6:8" ht="12.75">
      <c r="F473" s="24"/>
      <c r="G473" s="24"/>
      <c r="H473" s="24"/>
    </row>
    <row r="474" spans="6:8" ht="12.75">
      <c r="F474" s="24"/>
      <c r="G474" s="24"/>
      <c r="H474" s="24"/>
    </row>
    <row r="475" spans="6:8" ht="12.75">
      <c r="F475" s="24"/>
      <c r="G475" s="24"/>
      <c r="H475" s="24"/>
    </row>
    <row r="476" spans="6:8" ht="12.75">
      <c r="F476" s="24"/>
      <c r="G476" s="24"/>
      <c r="H476" s="24"/>
    </row>
    <row r="477" spans="6:8" ht="12.75">
      <c r="F477" s="24"/>
      <c r="G477" s="24"/>
      <c r="H477" s="24"/>
    </row>
    <row r="478" spans="6:8" ht="12.75">
      <c r="F478" s="24"/>
      <c r="G478" s="24"/>
      <c r="H478" s="24"/>
    </row>
    <row r="479" spans="6:8" ht="12.75">
      <c r="F479" s="24"/>
      <c r="G479" s="24"/>
      <c r="H479" s="24"/>
    </row>
    <row r="480" spans="6:8" ht="12.75">
      <c r="F480" s="24"/>
      <c r="G480" s="24"/>
      <c r="H480" s="24"/>
    </row>
    <row r="481" spans="6:8" ht="12.75">
      <c r="F481" s="24"/>
      <c r="G481" s="24"/>
      <c r="H481" s="24"/>
    </row>
    <row r="482" spans="6:8" ht="12.75">
      <c r="F482" s="24"/>
      <c r="G482" s="24"/>
      <c r="H482" s="24"/>
    </row>
    <row r="483" spans="6:8" ht="12.75">
      <c r="F483" s="24"/>
      <c r="G483" s="24"/>
      <c r="H483" s="24"/>
    </row>
    <row r="484" spans="6:8" ht="12.75">
      <c r="F484" s="24"/>
      <c r="G484" s="24"/>
      <c r="H484" s="24"/>
    </row>
    <row r="485" spans="6:8" ht="12.75">
      <c r="F485" s="24"/>
      <c r="G485" s="24"/>
      <c r="H485" s="24"/>
    </row>
    <row r="486" spans="6:8" ht="12.75">
      <c r="F486" s="24"/>
      <c r="G486" s="24"/>
      <c r="H486" s="24"/>
    </row>
    <row r="487" spans="6:8" ht="12.75">
      <c r="F487" s="24"/>
      <c r="G487" s="24"/>
      <c r="H487" s="24"/>
    </row>
    <row r="488" spans="6:8" ht="12.75">
      <c r="F488" s="24"/>
      <c r="G488" s="24"/>
      <c r="H488" s="24"/>
    </row>
    <row r="489" spans="6:8" ht="12.75">
      <c r="F489" s="24"/>
      <c r="G489" s="24"/>
      <c r="H489" s="24"/>
    </row>
    <row r="490" spans="6:8" ht="12.75">
      <c r="F490" s="24"/>
      <c r="G490" s="24"/>
      <c r="H490" s="24"/>
    </row>
    <row r="491" spans="6:8" ht="12.75">
      <c r="F491" s="24"/>
      <c r="G491" s="24"/>
      <c r="H491" s="24"/>
    </row>
    <row r="492" spans="6:8" ht="12.75">
      <c r="F492" s="24"/>
      <c r="G492" s="24"/>
      <c r="H492" s="24"/>
    </row>
    <row r="493" spans="6:8" ht="12.75">
      <c r="F493" s="24"/>
      <c r="G493" s="24"/>
      <c r="H493" s="24"/>
    </row>
    <row r="494" spans="6:8" ht="12.75">
      <c r="F494" s="24"/>
      <c r="G494" s="24"/>
      <c r="H494" s="24"/>
    </row>
    <row r="495" spans="6:8" ht="12.75">
      <c r="F495" s="24"/>
      <c r="G495" s="24"/>
      <c r="H495" s="24"/>
    </row>
    <row r="496" spans="6:8" ht="12.75">
      <c r="F496" s="24"/>
      <c r="G496" s="24"/>
      <c r="H496" s="24"/>
    </row>
    <row r="497" spans="6:8" ht="12.75">
      <c r="F497" s="24"/>
      <c r="G497" s="24"/>
      <c r="H497" s="24"/>
    </row>
    <row r="498" spans="6:8" ht="12.75">
      <c r="F498" s="24"/>
      <c r="G498" s="24"/>
      <c r="H498" s="24"/>
    </row>
    <row r="499" spans="6:8" ht="12.75">
      <c r="F499" s="24"/>
      <c r="G499" s="24"/>
      <c r="H499" s="24"/>
    </row>
    <row r="500" spans="6:8" ht="12.75">
      <c r="F500" s="24"/>
      <c r="G500" s="24"/>
      <c r="H500" s="24"/>
    </row>
    <row r="501" spans="6:8" ht="12.75">
      <c r="F501" s="24"/>
      <c r="G501" s="24"/>
      <c r="H501" s="24"/>
    </row>
    <row r="502" spans="6:8" ht="12.75">
      <c r="F502" s="24"/>
      <c r="G502" s="24"/>
      <c r="H502" s="24"/>
    </row>
    <row r="503" spans="6:8" ht="12.75">
      <c r="F503" s="24"/>
      <c r="G503" s="24"/>
      <c r="H503" s="24"/>
    </row>
    <row r="504" spans="6:8" ht="12.75">
      <c r="F504" s="24"/>
      <c r="G504" s="24"/>
      <c r="H504" s="24"/>
    </row>
    <row r="505" spans="6:8" ht="12.75">
      <c r="F505" s="24"/>
      <c r="G505" s="24"/>
      <c r="H505" s="24"/>
    </row>
    <row r="506" spans="6:8" ht="12.75">
      <c r="F506" s="24"/>
      <c r="G506" s="24"/>
      <c r="H506" s="24"/>
    </row>
    <row r="507" spans="6:8" ht="12.75">
      <c r="F507" s="24"/>
      <c r="G507" s="24"/>
      <c r="H507" s="24"/>
    </row>
    <row r="508" spans="6:8" ht="12.75">
      <c r="F508" s="24"/>
      <c r="G508" s="24"/>
      <c r="H508" s="24"/>
    </row>
    <row r="509" spans="6:8" ht="12.75">
      <c r="F509" s="24"/>
      <c r="G509" s="24"/>
      <c r="H509" s="24"/>
    </row>
    <row r="510" spans="6:8" ht="12.75">
      <c r="F510" s="24"/>
      <c r="G510" s="24"/>
      <c r="H510" s="24"/>
    </row>
    <row r="511" spans="6:8" ht="12.75">
      <c r="F511" s="24"/>
      <c r="G511" s="24"/>
      <c r="H511" s="24"/>
    </row>
    <row r="512" spans="6:8" ht="12.75">
      <c r="F512" s="24"/>
      <c r="G512" s="24"/>
      <c r="H512" s="24"/>
    </row>
    <row r="513" spans="6:8" ht="12.75">
      <c r="F513" s="24"/>
      <c r="G513" s="24"/>
      <c r="H513" s="24"/>
    </row>
    <row r="514" spans="6:8" ht="12.75">
      <c r="F514" s="24"/>
      <c r="G514" s="24"/>
      <c r="H514" s="24"/>
    </row>
    <row r="515" spans="6:8" ht="12.75">
      <c r="F515" s="24"/>
      <c r="G515" s="24"/>
      <c r="H515" s="24"/>
    </row>
    <row r="516" spans="6:8" ht="12.75">
      <c r="F516" s="24"/>
      <c r="G516" s="24"/>
      <c r="H516" s="24"/>
    </row>
    <row r="517" spans="6:8" ht="12.75">
      <c r="F517" s="24"/>
      <c r="G517" s="24"/>
      <c r="H517" s="24"/>
    </row>
    <row r="518" spans="6:8" ht="12.75">
      <c r="F518" s="24"/>
      <c r="G518" s="24"/>
      <c r="H518" s="24"/>
    </row>
    <row r="519" spans="6:8" ht="12.75">
      <c r="F519" s="24"/>
      <c r="G519" s="24"/>
      <c r="H519" s="24"/>
    </row>
    <row r="520" spans="6:8" ht="12.75">
      <c r="F520" s="24"/>
      <c r="G520" s="24"/>
      <c r="H520" s="24"/>
    </row>
    <row r="521" spans="6:8" ht="12.75">
      <c r="F521" s="24"/>
      <c r="G521" s="24"/>
      <c r="H521" s="24"/>
    </row>
    <row r="522" spans="6:8" ht="12.75">
      <c r="F522" s="24"/>
      <c r="G522" s="24"/>
      <c r="H522" s="24"/>
    </row>
    <row r="523" spans="6:8" ht="12.75">
      <c r="F523" s="24"/>
      <c r="G523" s="24"/>
      <c r="H523" s="24"/>
    </row>
    <row r="524" spans="6:8" ht="12.75">
      <c r="F524" s="24"/>
      <c r="G524" s="24"/>
      <c r="H524" s="24"/>
    </row>
    <row r="525" spans="6:8" ht="12.75">
      <c r="F525" s="24"/>
      <c r="G525" s="24"/>
      <c r="H525" s="24"/>
    </row>
    <row r="526" spans="6:8" ht="12.75">
      <c r="F526" s="24"/>
      <c r="G526" s="24"/>
      <c r="H526" s="24"/>
    </row>
    <row r="527" spans="6:8" ht="12.75">
      <c r="F527" s="24"/>
      <c r="G527" s="24"/>
      <c r="H527" s="24"/>
    </row>
    <row r="528" spans="6:8" ht="12.75">
      <c r="F528" s="24"/>
      <c r="G528" s="24"/>
      <c r="H528" s="24"/>
    </row>
    <row r="529" spans="6:8" ht="12.75">
      <c r="F529" s="24"/>
      <c r="G529" s="24"/>
      <c r="H529" s="24"/>
    </row>
    <row r="530" spans="6:8" ht="12.75">
      <c r="F530" s="24"/>
      <c r="G530" s="24"/>
      <c r="H530" s="24"/>
    </row>
    <row r="531" spans="6:8" ht="12.75">
      <c r="F531" s="24"/>
      <c r="G531" s="24"/>
      <c r="H531" s="24"/>
    </row>
    <row r="532" spans="6:8" ht="12.75">
      <c r="F532" s="24"/>
      <c r="G532" s="24"/>
      <c r="H532" s="24"/>
    </row>
    <row r="533" spans="6:8" ht="12.75">
      <c r="F533" s="24"/>
      <c r="G533" s="24"/>
      <c r="H533" s="24"/>
    </row>
    <row r="534" spans="6:8" ht="12.75">
      <c r="F534" s="24"/>
      <c r="G534" s="24"/>
      <c r="H534" s="24"/>
    </row>
    <row r="535" spans="6:8" ht="12.75">
      <c r="F535" s="24"/>
      <c r="G535" s="24"/>
      <c r="H535" s="24"/>
    </row>
    <row r="536" spans="6:8" ht="12.75">
      <c r="F536" s="24"/>
      <c r="G536" s="24"/>
      <c r="H536" s="24"/>
    </row>
    <row r="537" spans="6:8" ht="12.75">
      <c r="F537" s="24"/>
      <c r="G537" s="24"/>
      <c r="H537" s="24"/>
    </row>
    <row r="538" spans="6:8" ht="12.75">
      <c r="F538" s="24"/>
      <c r="G538" s="24"/>
      <c r="H538" s="24"/>
    </row>
    <row r="539" spans="6:8" ht="12.75">
      <c r="F539" s="24"/>
      <c r="G539" s="24"/>
      <c r="H539" s="24"/>
    </row>
    <row r="540" spans="6:8" ht="12.75">
      <c r="F540" s="24"/>
      <c r="G540" s="24"/>
      <c r="H540" s="24"/>
    </row>
    <row r="541" spans="6:8" ht="12.75">
      <c r="F541" s="24"/>
      <c r="G541" s="24"/>
      <c r="H541" s="24"/>
    </row>
    <row r="542" spans="6:8" ht="12.75">
      <c r="F542" s="24"/>
      <c r="G542" s="24"/>
      <c r="H542" s="24"/>
    </row>
    <row r="543" spans="6:8" ht="12.75">
      <c r="F543" s="24"/>
      <c r="G543" s="24"/>
      <c r="H543" s="24"/>
    </row>
    <row r="544" spans="6:8" ht="12.75">
      <c r="F544" s="24"/>
      <c r="G544" s="24"/>
      <c r="H544" s="24"/>
    </row>
    <row r="545" spans="6:8" ht="12.75">
      <c r="F545" s="24"/>
      <c r="G545" s="24"/>
      <c r="H545" s="24"/>
    </row>
    <row r="546" spans="6:8" ht="12.75">
      <c r="F546" s="24"/>
      <c r="G546" s="24"/>
      <c r="H546" s="24"/>
    </row>
    <row r="547" spans="6:8" ht="12.75">
      <c r="F547" s="24"/>
      <c r="G547" s="24"/>
      <c r="H547" s="24"/>
    </row>
    <row r="548" spans="6:8" ht="12.75">
      <c r="F548" s="24"/>
      <c r="G548" s="24"/>
      <c r="H548" s="24"/>
    </row>
    <row r="549" spans="6:8" ht="12.75">
      <c r="F549" s="24"/>
      <c r="G549" s="24"/>
      <c r="H549" s="24"/>
    </row>
    <row r="550" spans="6:8" ht="12.75">
      <c r="F550" s="24"/>
      <c r="G550" s="24"/>
      <c r="H550" s="24"/>
    </row>
    <row r="551" spans="6:8" ht="12.75">
      <c r="F551" s="24"/>
      <c r="G551" s="24"/>
      <c r="H551" s="24"/>
    </row>
    <row r="552" spans="6:8" ht="12.75">
      <c r="F552" s="24"/>
      <c r="G552" s="24"/>
      <c r="H552" s="24"/>
    </row>
    <row r="553" spans="6:8" ht="12.75">
      <c r="F553" s="24"/>
      <c r="G553" s="24"/>
      <c r="H553" s="24"/>
    </row>
    <row r="554" spans="6:8" ht="12.75">
      <c r="F554" s="24"/>
      <c r="G554" s="24"/>
      <c r="H554" s="24"/>
    </row>
    <row r="555" spans="6:8" ht="12.75">
      <c r="F555" s="24"/>
      <c r="G555" s="24"/>
      <c r="H555" s="24"/>
    </row>
    <row r="556" spans="6:8" ht="12.75">
      <c r="F556" s="24"/>
      <c r="G556" s="24"/>
      <c r="H556" s="24"/>
    </row>
    <row r="557" spans="6:8" ht="12.75">
      <c r="F557" s="24"/>
      <c r="G557" s="24"/>
      <c r="H557" s="24"/>
    </row>
    <row r="558" spans="6:8" ht="12.75">
      <c r="F558" s="24"/>
      <c r="G558" s="24"/>
      <c r="H558" s="24"/>
    </row>
    <row r="559" spans="6:8" ht="12.75">
      <c r="F559" s="24"/>
      <c r="G559" s="24"/>
      <c r="H559" s="24"/>
    </row>
    <row r="560" spans="6:8" ht="12.75">
      <c r="F560" s="24"/>
      <c r="G560" s="24"/>
      <c r="H560" s="24"/>
    </row>
    <row r="561" spans="6:8" ht="12.75">
      <c r="F561" s="24"/>
      <c r="G561" s="24"/>
      <c r="H561" s="24"/>
    </row>
    <row r="562" spans="6:8" ht="12.75">
      <c r="F562" s="24"/>
      <c r="G562" s="24"/>
      <c r="H562" s="24"/>
    </row>
    <row r="563" spans="6:8" ht="12.75">
      <c r="F563" s="24"/>
      <c r="G563" s="24"/>
      <c r="H563" s="24"/>
    </row>
    <row r="564" spans="6:8" ht="12.75">
      <c r="F564" s="24"/>
      <c r="G564" s="24"/>
      <c r="H564" s="24"/>
    </row>
    <row r="565" spans="6:8" ht="12.75">
      <c r="F565" s="24"/>
      <c r="G565" s="24"/>
      <c r="H565" s="24"/>
    </row>
    <row r="566" spans="6:8" ht="12.75">
      <c r="F566" s="24"/>
      <c r="G566" s="24"/>
      <c r="H566" s="24"/>
    </row>
    <row r="567" spans="6:8" ht="12.75">
      <c r="F567" s="24"/>
      <c r="G567" s="24"/>
      <c r="H567" s="24"/>
    </row>
    <row r="568" spans="6:8" ht="12.75">
      <c r="F568" s="24"/>
      <c r="G568" s="24"/>
      <c r="H568" s="24"/>
    </row>
    <row r="569" spans="6:8" ht="12.75">
      <c r="F569" s="24"/>
      <c r="G569" s="24"/>
      <c r="H569" s="24"/>
    </row>
    <row r="570" spans="6:8" ht="12.75">
      <c r="F570" s="24"/>
      <c r="G570" s="24"/>
      <c r="H570" s="24"/>
    </row>
    <row r="571" spans="6:8" ht="12.75">
      <c r="F571" s="24"/>
      <c r="G571" s="24"/>
      <c r="H571" s="24"/>
    </row>
    <row r="572" spans="6:8" ht="12.75">
      <c r="F572" s="24"/>
      <c r="G572" s="24"/>
      <c r="H572" s="24"/>
    </row>
    <row r="573" spans="6:8" ht="12.75">
      <c r="F573" s="24"/>
      <c r="G573" s="24"/>
      <c r="H573" s="24"/>
    </row>
    <row r="574" spans="6:8" ht="12.75">
      <c r="F574" s="24"/>
      <c r="G574" s="24"/>
      <c r="H574" s="24"/>
    </row>
    <row r="575" spans="6:8" ht="12.75">
      <c r="F575" s="24"/>
      <c r="G575" s="24"/>
      <c r="H575" s="24"/>
    </row>
    <row r="576" spans="6:8" ht="12.75">
      <c r="F576" s="24"/>
      <c r="G576" s="24"/>
      <c r="H576" s="24"/>
    </row>
    <row r="577" spans="6:8" ht="12.75">
      <c r="F577" s="24"/>
      <c r="G577" s="24"/>
      <c r="H577" s="24"/>
    </row>
    <row r="578" spans="6:8" ht="12.75">
      <c r="F578" s="24"/>
      <c r="G578" s="24"/>
      <c r="H578" s="24"/>
    </row>
    <row r="579" spans="6:8" ht="12.75">
      <c r="F579" s="24"/>
      <c r="G579" s="24"/>
      <c r="H579" s="24"/>
    </row>
    <row r="580" spans="6:8" ht="12.75">
      <c r="F580" s="24"/>
      <c r="G580" s="24"/>
      <c r="H580" s="24"/>
    </row>
    <row r="581" spans="6:8" ht="12.75">
      <c r="F581" s="24"/>
      <c r="G581" s="24"/>
      <c r="H581" s="24"/>
    </row>
    <row r="582" spans="6:8" ht="12.75">
      <c r="F582" s="24"/>
      <c r="G582" s="24"/>
      <c r="H582" s="24"/>
    </row>
    <row r="583" spans="6:8" ht="12.75">
      <c r="F583" s="24"/>
      <c r="G583" s="24"/>
      <c r="H583" s="24"/>
    </row>
    <row r="584" spans="6:8" ht="12.75">
      <c r="F584" s="24"/>
      <c r="G584" s="24"/>
      <c r="H584" s="24"/>
    </row>
    <row r="585" spans="6:8" ht="12.75">
      <c r="F585" s="24"/>
      <c r="G585" s="24"/>
      <c r="H585" s="24"/>
    </row>
    <row r="586" spans="6:8" ht="12.75">
      <c r="F586" s="24"/>
      <c r="G586" s="24"/>
      <c r="H586" s="24"/>
    </row>
    <row r="587" spans="6:8" ht="12.75">
      <c r="F587" s="24"/>
      <c r="G587" s="24"/>
      <c r="H587" s="24"/>
    </row>
    <row r="588" spans="6:8" ht="12.75">
      <c r="F588" s="24"/>
      <c r="G588" s="24"/>
      <c r="H588" s="24"/>
    </row>
    <row r="589" spans="6:8" ht="12.75">
      <c r="F589" s="24"/>
      <c r="G589" s="24"/>
      <c r="H589" s="24"/>
    </row>
    <row r="590" spans="6:8" ht="12.75">
      <c r="F590" s="24"/>
      <c r="G590" s="24"/>
      <c r="H590" s="24"/>
    </row>
    <row r="591" spans="6:8" ht="12.75">
      <c r="F591" s="24"/>
      <c r="G591" s="24"/>
      <c r="H591" s="24"/>
    </row>
    <row r="592" spans="6:8" ht="12.75">
      <c r="F592" s="24"/>
      <c r="G592" s="24"/>
      <c r="H592" s="24"/>
    </row>
    <row r="593" spans="6:8" ht="12.75">
      <c r="F593" s="24"/>
      <c r="G593" s="24"/>
      <c r="H593" s="24"/>
    </row>
    <row r="594" spans="6:8" ht="12.75">
      <c r="F594" s="24"/>
      <c r="G594" s="24"/>
      <c r="H594" s="24"/>
    </row>
    <row r="595" spans="6:8" ht="12.75">
      <c r="F595" s="24"/>
      <c r="G595" s="24"/>
      <c r="H595" s="24"/>
    </row>
    <row r="596" spans="6:8" ht="12.75">
      <c r="F596" s="24"/>
      <c r="G596" s="24"/>
      <c r="H596" s="24"/>
    </row>
    <row r="597" spans="6:8" ht="12.75">
      <c r="F597" s="24"/>
      <c r="G597" s="24"/>
      <c r="H597" s="24"/>
    </row>
    <row r="598" spans="6:8" ht="12.75">
      <c r="F598" s="24"/>
      <c r="G598" s="24"/>
      <c r="H598" s="24"/>
    </row>
    <row r="599" spans="6:8" ht="12.75">
      <c r="F599" s="24"/>
      <c r="G599" s="24"/>
      <c r="H599" s="24"/>
    </row>
    <row r="600" spans="6:8" ht="12.75">
      <c r="F600" s="24"/>
      <c r="G600" s="24"/>
      <c r="H600" s="24"/>
    </row>
    <row r="601" spans="6:8" ht="12.75">
      <c r="F601" s="24"/>
      <c r="G601" s="24"/>
      <c r="H601" s="24"/>
    </row>
    <row r="602" spans="6:8" ht="12.75">
      <c r="F602" s="24"/>
      <c r="G602" s="24"/>
      <c r="H602" s="24"/>
    </row>
    <row r="603" spans="6:8" ht="12.75">
      <c r="F603" s="24"/>
      <c r="G603" s="24"/>
      <c r="H603" s="24"/>
    </row>
    <row r="604" spans="6:8" ht="12.75">
      <c r="F604" s="24"/>
      <c r="G604" s="24"/>
      <c r="H604" s="24"/>
    </row>
    <row r="605" spans="6:8" ht="12.75">
      <c r="F605" s="24"/>
      <c r="G605" s="24"/>
      <c r="H605" s="24"/>
    </row>
    <row r="606" spans="6:8" ht="12.75">
      <c r="F606" s="24"/>
      <c r="G606" s="24"/>
      <c r="H606" s="24"/>
    </row>
    <row r="607" spans="6:8" ht="12.75">
      <c r="F607" s="24"/>
      <c r="G607" s="24"/>
      <c r="H607" s="24"/>
    </row>
    <row r="608" spans="6:8" ht="12.75">
      <c r="F608" s="24"/>
      <c r="G608" s="24"/>
      <c r="H608" s="24"/>
    </row>
    <row r="609" spans="6:8" ht="12.75">
      <c r="F609" s="24"/>
      <c r="G609" s="24"/>
      <c r="H609" s="24"/>
    </row>
    <row r="610" spans="6:8" ht="12.75">
      <c r="F610" s="24"/>
      <c r="G610" s="24"/>
      <c r="H610" s="24"/>
    </row>
    <row r="611" spans="6:8" ht="12.75">
      <c r="F611" s="24"/>
      <c r="G611" s="24"/>
      <c r="H611" s="24"/>
    </row>
    <row r="612" spans="6:8" ht="12.75">
      <c r="F612" s="24"/>
      <c r="G612" s="24"/>
      <c r="H612" s="24"/>
    </row>
    <row r="613" spans="6:8" ht="12.75">
      <c r="F613" s="24"/>
      <c r="G613" s="24"/>
      <c r="H613" s="24"/>
    </row>
    <row r="614" spans="6:8" ht="12.75">
      <c r="F614" s="24"/>
      <c r="G614" s="24"/>
      <c r="H614" s="24"/>
    </row>
    <row r="615" spans="6:8" ht="12.75">
      <c r="F615" s="24"/>
      <c r="G615" s="24"/>
      <c r="H615" s="24"/>
    </row>
    <row r="616" spans="6:8" ht="12.75">
      <c r="F616" s="24"/>
      <c r="G616" s="24"/>
      <c r="H616" s="24"/>
    </row>
    <row r="617" spans="6:8" ht="12.75">
      <c r="F617" s="24"/>
      <c r="G617" s="24"/>
      <c r="H617" s="24"/>
    </row>
    <row r="618" spans="6:8" ht="12.75">
      <c r="F618" s="24"/>
      <c r="G618" s="24"/>
      <c r="H618" s="24"/>
    </row>
    <row r="619" spans="6:8" ht="12.75">
      <c r="F619" s="24"/>
      <c r="G619" s="24"/>
      <c r="H619" s="24"/>
    </row>
    <row r="620" spans="6:8" ht="12.75">
      <c r="F620" s="24"/>
      <c r="G620" s="24"/>
      <c r="H620" s="24"/>
    </row>
    <row r="621" spans="6:8" ht="12.75">
      <c r="F621" s="24"/>
      <c r="G621" s="24"/>
      <c r="H621" s="24"/>
    </row>
    <row r="622" spans="6:8" ht="12.75">
      <c r="F622" s="24"/>
      <c r="G622" s="24"/>
      <c r="H622" s="24"/>
    </row>
    <row r="623" spans="6:8" ht="12.75">
      <c r="F623" s="24"/>
      <c r="G623" s="24"/>
      <c r="H623" s="24"/>
    </row>
    <row r="624" spans="6:8" ht="12.75">
      <c r="F624" s="24"/>
      <c r="G624" s="24"/>
      <c r="H624" s="24"/>
    </row>
    <row r="625" spans="6:8" ht="12.75">
      <c r="F625" s="24"/>
      <c r="G625" s="24"/>
      <c r="H625" s="24"/>
    </row>
    <row r="626" spans="6:8" ht="12.75">
      <c r="F626" s="24"/>
      <c r="G626" s="24"/>
      <c r="H626" s="24"/>
    </row>
    <row r="627" spans="6:8" ht="12.75">
      <c r="F627" s="24"/>
      <c r="G627" s="24"/>
      <c r="H627" s="24"/>
    </row>
    <row r="628" spans="6:8" ht="12.75">
      <c r="F628" s="24"/>
      <c r="G628" s="24"/>
      <c r="H628" s="24"/>
    </row>
    <row r="629" spans="6:8" ht="12.75">
      <c r="F629" s="24"/>
      <c r="G629" s="24"/>
      <c r="H629" s="24"/>
    </row>
    <row r="630" spans="6:8" ht="12.75">
      <c r="F630" s="24"/>
      <c r="G630" s="24"/>
      <c r="H630" s="24"/>
    </row>
    <row r="631" spans="6:8" ht="12.75">
      <c r="F631" s="24"/>
      <c r="G631" s="24"/>
      <c r="H631" s="24"/>
    </row>
    <row r="632" spans="6:8" ht="12.75">
      <c r="F632" s="24"/>
      <c r="G632" s="24"/>
      <c r="H632" s="24"/>
    </row>
    <row r="633" spans="6:8" ht="12.75">
      <c r="F633" s="24"/>
      <c r="G633" s="24"/>
      <c r="H633" s="24"/>
    </row>
    <row r="634" spans="6:8" ht="12.75">
      <c r="F634" s="24"/>
      <c r="G634" s="24"/>
      <c r="H634" s="24"/>
    </row>
    <row r="635" spans="6:8" ht="12.75">
      <c r="F635" s="24"/>
      <c r="G635" s="24"/>
      <c r="H635" s="24"/>
    </row>
    <row r="636" spans="6:8" ht="12.75">
      <c r="F636" s="24"/>
      <c r="G636" s="24"/>
      <c r="H636" s="24"/>
    </row>
    <row r="637" spans="6:8" ht="12.75">
      <c r="F637" s="24"/>
      <c r="G637" s="24"/>
      <c r="H637" s="24"/>
    </row>
    <row r="638" spans="6:8" ht="12.75">
      <c r="F638" s="24"/>
      <c r="G638" s="24"/>
      <c r="H638" s="24"/>
    </row>
    <row r="639" spans="6:8" ht="12.75">
      <c r="F639" s="24"/>
      <c r="G639" s="24"/>
      <c r="H639" s="24"/>
    </row>
    <row r="640" spans="6:8" ht="12.75">
      <c r="F640" s="24"/>
      <c r="G640" s="24"/>
      <c r="H640" s="24"/>
    </row>
    <row r="641" spans="6:8" ht="12.75">
      <c r="F641" s="24"/>
      <c r="G641" s="24"/>
      <c r="H641" s="24"/>
    </row>
    <row r="642" spans="6:8" ht="12.75">
      <c r="F642" s="24"/>
      <c r="G642" s="24"/>
      <c r="H642" s="24"/>
    </row>
    <row r="643" spans="6:8" ht="12.75">
      <c r="F643" s="24"/>
      <c r="G643" s="24"/>
      <c r="H643" s="24"/>
    </row>
    <row r="644" spans="6:8" ht="12.75">
      <c r="F644" s="24"/>
      <c r="G644" s="24"/>
      <c r="H644" s="24"/>
    </row>
    <row r="645" spans="6:8" ht="12.75">
      <c r="F645" s="24"/>
      <c r="G645" s="24"/>
      <c r="H645" s="24"/>
    </row>
    <row r="646" spans="6:8" ht="12.75">
      <c r="F646" s="24"/>
      <c r="G646" s="24"/>
      <c r="H646" s="24"/>
    </row>
    <row r="647" spans="6:8" ht="12.75">
      <c r="F647" s="24"/>
      <c r="G647" s="24"/>
      <c r="H647" s="24"/>
    </row>
    <row r="648" spans="6:8" ht="12.75">
      <c r="F648" s="24"/>
      <c r="G648" s="24"/>
      <c r="H648" s="24"/>
    </row>
    <row r="649" spans="6:8" ht="12.75">
      <c r="F649" s="24"/>
      <c r="G649" s="24"/>
      <c r="H649" s="24"/>
    </row>
    <row r="650" spans="6:8" ht="12.75">
      <c r="F650" s="24"/>
      <c r="G650" s="24"/>
      <c r="H650" s="24"/>
    </row>
    <row r="651" spans="6:8" ht="12.75">
      <c r="F651" s="24"/>
      <c r="G651" s="24"/>
      <c r="H651" s="24"/>
    </row>
    <row r="652" spans="6:8" ht="12.75">
      <c r="F652" s="24"/>
      <c r="G652" s="24"/>
      <c r="H652" s="24"/>
    </row>
    <row r="653" spans="6:8" ht="12.75">
      <c r="F653" s="24"/>
      <c r="G653" s="24"/>
      <c r="H653" s="24"/>
    </row>
    <row r="654" spans="6:8" ht="12.75">
      <c r="F654" s="24"/>
      <c r="G654" s="24"/>
      <c r="H654" s="24"/>
    </row>
    <row r="655" spans="6:8" ht="12.75">
      <c r="F655" s="24"/>
      <c r="G655" s="24"/>
      <c r="H655" s="24"/>
    </row>
    <row r="656" spans="6:8" ht="12.75">
      <c r="F656" s="24"/>
      <c r="G656" s="24"/>
      <c r="H656" s="24"/>
    </row>
    <row r="657" spans="6:8" ht="12.75">
      <c r="F657" s="24"/>
      <c r="G657" s="24"/>
      <c r="H657" s="24"/>
    </row>
    <row r="658" spans="6:8" ht="12.75">
      <c r="F658" s="24"/>
      <c r="G658" s="24"/>
      <c r="H658" s="24"/>
    </row>
    <row r="659" spans="6:8" ht="12.75">
      <c r="F659" s="24"/>
      <c r="G659" s="24"/>
      <c r="H659" s="24"/>
    </row>
    <row r="660" spans="6:8" ht="12.75">
      <c r="F660" s="24"/>
      <c r="G660" s="24"/>
      <c r="H660" s="24"/>
    </row>
    <row r="661" spans="6:8" ht="12.75">
      <c r="F661" s="24"/>
      <c r="G661" s="24"/>
      <c r="H661" s="24"/>
    </row>
    <row r="662" spans="6:8" ht="12.75">
      <c r="F662" s="24"/>
      <c r="G662" s="24"/>
      <c r="H662" s="24"/>
    </row>
    <row r="663" spans="6:8" ht="12.75">
      <c r="F663" s="24"/>
      <c r="G663" s="24"/>
      <c r="H663" s="24"/>
    </row>
    <row r="664" spans="6:8" ht="12.75">
      <c r="F664" s="24"/>
      <c r="G664" s="24"/>
      <c r="H664" s="24"/>
    </row>
    <row r="665" spans="6:8" ht="12.75">
      <c r="F665" s="24"/>
      <c r="G665" s="24"/>
      <c r="H665" s="24"/>
    </row>
    <row r="666" spans="6:8" ht="12.75">
      <c r="F666" s="24"/>
      <c r="G666" s="24"/>
      <c r="H666" s="24"/>
    </row>
    <row r="667" spans="6:8" ht="12.75">
      <c r="F667" s="24"/>
      <c r="G667" s="24"/>
      <c r="H667" s="24"/>
    </row>
    <row r="668" spans="6:8" ht="12.75">
      <c r="F668" s="24"/>
      <c r="G668" s="24"/>
      <c r="H668" s="24"/>
    </row>
    <row r="669" spans="6:8" ht="12.75">
      <c r="F669" s="24"/>
      <c r="G669" s="24"/>
      <c r="H669" s="24"/>
    </row>
    <row r="670" spans="6:8" ht="12.75">
      <c r="F670" s="24"/>
      <c r="G670" s="24"/>
      <c r="H670" s="24"/>
    </row>
    <row r="671" spans="6:8" ht="12.75">
      <c r="F671" s="24"/>
      <c r="G671" s="24"/>
      <c r="H671" s="24"/>
    </row>
    <row r="672" spans="6:8" ht="12.75">
      <c r="F672" s="24"/>
      <c r="G672" s="24"/>
      <c r="H672" s="24"/>
    </row>
    <row r="673" spans="6:8" ht="12.75">
      <c r="F673" s="24"/>
      <c r="G673" s="24"/>
      <c r="H673" s="24"/>
    </row>
    <row r="674" spans="6:8" ht="12.75">
      <c r="F674" s="24"/>
      <c r="G674" s="24"/>
      <c r="H674" s="24"/>
    </row>
    <row r="675" spans="6:8" ht="12.75">
      <c r="F675" s="24"/>
      <c r="G675" s="24"/>
      <c r="H675" s="24"/>
    </row>
    <row r="676" spans="6:8" ht="12.75">
      <c r="F676" s="24"/>
      <c r="G676" s="24"/>
      <c r="H676" s="24"/>
    </row>
    <row r="677" spans="6:8" ht="12.75">
      <c r="F677" s="24"/>
      <c r="G677" s="24"/>
      <c r="H677" s="24"/>
    </row>
    <row r="678" spans="6:8" ht="12.75">
      <c r="F678" s="24"/>
      <c r="G678" s="24"/>
      <c r="H678" s="24"/>
    </row>
    <row r="679" spans="6:8" ht="12.75">
      <c r="F679" s="24"/>
      <c r="G679" s="24"/>
      <c r="H679" s="24"/>
    </row>
    <row r="680" spans="6:8" ht="12.75">
      <c r="F680" s="24"/>
      <c r="G680" s="24"/>
      <c r="H680" s="24"/>
    </row>
    <row r="681" spans="6:8" ht="12.75">
      <c r="F681" s="24"/>
      <c r="G681" s="24"/>
      <c r="H681" s="24"/>
    </row>
    <row r="682" spans="6:8" ht="12.75">
      <c r="F682" s="24"/>
      <c r="G682" s="24"/>
      <c r="H682" s="24"/>
    </row>
    <row r="683" spans="6:8" ht="12.75">
      <c r="F683" s="24"/>
      <c r="G683" s="24"/>
      <c r="H683" s="24"/>
    </row>
    <row r="684" spans="6:8" ht="12.75">
      <c r="F684" s="24"/>
      <c r="G684" s="24"/>
      <c r="H684" s="24"/>
    </row>
    <row r="685" spans="6:8" ht="12.75">
      <c r="F685" s="24"/>
      <c r="G685" s="24"/>
      <c r="H685" s="24"/>
    </row>
    <row r="686" spans="6:8" ht="12.75">
      <c r="F686" s="24"/>
      <c r="G686" s="24"/>
      <c r="H686" s="24"/>
    </row>
    <row r="687" spans="6:8" ht="12.75">
      <c r="F687" s="24"/>
      <c r="G687" s="24"/>
      <c r="H687" s="24"/>
    </row>
    <row r="688" spans="6:8" ht="12.75">
      <c r="F688" s="24"/>
      <c r="G688" s="24"/>
      <c r="H688" s="24"/>
    </row>
    <row r="689" spans="6:8" ht="12.75">
      <c r="F689" s="24"/>
      <c r="G689" s="24"/>
      <c r="H689" s="24"/>
    </row>
    <row r="690" spans="6:8" ht="12.75">
      <c r="F690" s="24"/>
      <c r="G690" s="24"/>
      <c r="H690" s="24"/>
    </row>
    <row r="691" spans="6:8" ht="12.75">
      <c r="F691" s="24"/>
      <c r="G691" s="24"/>
      <c r="H691" s="24"/>
    </row>
    <row r="692" spans="6:8" ht="12.75">
      <c r="F692" s="24"/>
      <c r="G692" s="24"/>
      <c r="H692" s="24"/>
    </row>
    <row r="693" spans="6:8" ht="12.75">
      <c r="F693" s="24"/>
      <c r="G693" s="24"/>
      <c r="H693" s="24"/>
    </row>
    <row r="694" spans="6:8" ht="12.75">
      <c r="F694" s="24"/>
      <c r="G694" s="24"/>
      <c r="H694" s="24"/>
    </row>
    <row r="695" spans="6:8" ht="12.75">
      <c r="F695" s="24"/>
      <c r="G695" s="24"/>
      <c r="H695" s="24"/>
    </row>
    <row r="696" spans="6:8" ht="12.75">
      <c r="F696" s="24"/>
      <c r="G696" s="24"/>
      <c r="H696" s="24"/>
    </row>
    <row r="697" spans="6:8" ht="12.75">
      <c r="F697" s="24"/>
      <c r="G697" s="24"/>
      <c r="H697" s="24"/>
    </row>
    <row r="698" spans="6:8" ht="12.75">
      <c r="F698" s="24"/>
      <c r="G698" s="24"/>
      <c r="H698" s="24"/>
    </row>
    <row r="699" spans="6:8" ht="12.75">
      <c r="F699" s="24"/>
      <c r="G699" s="24"/>
      <c r="H699" s="24"/>
    </row>
    <row r="700" spans="6:8" ht="12.75">
      <c r="F700" s="24"/>
      <c r="G700" s="24"/>
      <c r="H700" s="24"/>
    </row>
    <row r="701" spans="6:8" ht="12.75">
      <c r="F701" s="24"/>
      <c r="G701" s="24"/>
      <c r="H701" s="24"/>
    </row>
    <row r="702" spans="6:8" ht="12.75">
      <c r="F702" s="24"/>
      <c r="G702" s="24"/>
      <c r="H702" s="24"/>
    </row>
    <row r="703" spans="6:8" ht="12.75">
      <c r="F703" s="24"/>
      <c r="G703" s="24"/>
      <c r="H703" s="24"/>
    </row>
    <row r="704" spans="6:8" ht="12.75">
      <c r="F704" s="24"/>
      <c r="G704" s="24"/>
      <c r="H704" s="24"/>
    </row>
    <row r="705" spans="6:8" ht="12.75">
      <c r="F705" s="24"/>
      <c r="G705" s="24"/>
      <c r="H705" s="24"/>
    </row>
    <row r="706" spans="6:8" ht="12.75">
      <c r="F706" s="24"/>
      <c r="G706" s="24"/>
      <c r="H706" s="24"/>
    </row>
    <row r="707" spans="6:8" ht="12.75">
      <c r="F707" s="24"/>
      <c r="G707" s="24"/>
      <c r="H707" s="24"/>
    </row>
    <row r="708" spans="6:8" ht="12.75">
      <c r="F708" s="24"/>
      <c r="G708" s="24"/>
      <c r="H708" s="24"/>
    </row>
    <row r="709" spans="6:8" ht="12.75">
      <c r="F709" s="24"/>
      <c r="G709" s="24"/>
      <c r="H709" s="24"/>
    </row>
    <row r="710" spans="6:8" ht="12.75">
      <c r="F710" s="24"/>
      <c r="G710" s="24"/>
      <c r="H710" s="24"/>
    </row>
    <row r="711" spans="6:8" ht="12.75">
      <c r="F711" s="24"/>
      <c r="G711" s="24"/>
      <c r="H711" s="24"/>
    </row>
    <row r="712" spans="6:8" ht="12.75">
      <c r="F712" s="24"/>
      <c r="G712" s="24"/>
      <c r="H712" s="24"/>
    </row>
    <row r="713" spans="6:8" ht="12.75">
      <c r="F713" s="24"/>
      <c r="G713" s="24"/>
      <c r="H713" s="24"/>
    </row>
    <row r="714" spans="6:8" ht="12.75">
      <c r="F714" s="24"/>
      <c r="G714" s="24"/>
      <c r="H714" s="24"/>
    </row>
    <row r="715" spans="6:8" ht="12.75">
      <c r="F715" s="24"/>
      <c r="G715" s="24"/>
      <c r="H715" s="24"/>
    </row>
    <row r="716" spans="6:8" ht="12.75">
      <c r="F716" s="24"/>
      <c r="G716" s="24"/>
      <c r="H716" s="24"/>
    </row>
    <row r="717" spans="6:8" ht="12.75">
      <c r="F717" s="24"/>
      <c r="G717" s="24"/>
      <c r="H717" s="24"/>
    </row>
    <row r="718" spans="6:8" ht="12.75">
      <c r="F718" s="24"/>
      <c r="G718" s="24"/>
      <c r="H718" s="24"/>
    </row>
    <row r="719" spans="6:8" ht="12.75">
      <c r="F719" s="24"/>
      <c r="G719" s="24"/>
      <c r="H719" s="24"/>
    </row>
    <row r="720" spans="6:8" ht="12.75">
      <c r="F720" s="24"/>
      <c r="G720" s="24"/>
      <c r="H720" s="24"/>
    </row>
    <row r="721" spans="6:8" ht="12.75">
      <c r="F721" s="24"/>
      <c r="G721" s="24"/>
      <c r="H721" s="24"/>
    </row>
    <row r="722" spans="6:8" ht="12.75">
      <c r="F722" s="24"/>
      <c r="G722" s="24"/>
      <c r="H722" s="24"/>
    </row>
    <row r="723" spans="6:8" ht="12.75">
      <c r="F723" s="24"/>
      <c r="G723" s="24"/>
      <c r="H723" s="24"/>
    </row>
    <row r="724" spans="6:8" ht="12.75">
      <c r="F724" s="24"/>
      <c r="G724" s="24"/>
      <c r="H724" s="24"/>
    </row>
    <row r="725" spans="6:8" ht="12.75">
      <c r="F725" s="24"/>
      <c r="G725" s="24"/>
      <c r="H725" s="24"/>
    </row>
    <row r="726" spans="6:8" ht="12.75">
      <c r="F726" s="24"/>
      <c r="G726" s="24"/>
      <c r="H726" s="24"/>
    </row>
    <row r="727" spans="6:8" ht="12.75">
      <c r="F727" s="24"/>
      <c r="G727" s="24"/>
      <c r="H727" s="24"/>
    </row>
    <row r="728" spans="6:8" ht="12.75">
      <c r="F728" s="24"/>
      <c r="G728" s="24"/>
      <c r="H728" s="24"/>
    </row>
    <row r="729" spans="6:8" ht="12.75">
      <c r="F729" s="24"/>
      <c r="G729" s="24"/>
      <c r="H729" s="24"/>
    </row>
    <row r="730" spans="6:8" ht="12.75">
      <c r="F730" s="24"/>
      <c r="G730" s="24"/>
      <c r="H730" s="24"/>
    </row>
    <row r="731" spans="6:8" ht="12.75">
      <c r="F731" s="24"/>
      <c r="G731" s="24"/>
      <c r="H731" s="24"/>
    </row>
    <row r="732" spans="6:8" ht="12.75">
      <c r="F732" s="24"/>
      <c r="G732" s="24"/>
      <c r="H732" s="24"/>
    </row>
    <row r="733" spans="6:8" ht="12.75">
      <c r="F733" s="24"/>
      <c r="G733" s="24"/>
      <c r="H733" s="24"/>
    </row>
    <row r="734" spans="6:8" ht="12.75">
      <c r="F734" s="24"/>
      <c r="G734" s="24"/>
      <c r="H734" s="24"/>
    </row>
    <row r="735" spans="6:8" ht="12.75">
      <c r="F735" s="24"/>
      <c r="G735" s="24"/>
      <c r="H735" s="24"/>
    </row>
    <row r="736" spans="6:8" ht="12.75">
      <c r="F736" s="24"/>
      <c r="G736" s="24"/>
      <c r="H736" s="24"/>
    </row>
    <row r="737" spans="6:8" ht="12.75">
      <c r="F737" s="24"/>
      <c r="G737" s="24"/>
      <c r="H737" s="24"/>
    </row>
    <row r="738" spans="6:8" ht="12.75">
      <c r="F738" s="24"/>
      <c r="G738" s="24"/>
      <c r="H738" s="24"/>
    </row>
    <row r="739" spans="6:8" ht="12.75">
      <c r="F739" s="24"/>
      <c r="G739" s="24"/>
      <c r="H739" s="24"/>
    </row>
    <row r="740" spans="6:8" ht="12.75">
      <c r="F740" s="24"/>
      <c r="G740" s="24"/>
      <c r="H740" s="24"/>
    </row>
    <row r="741" spans="6:8" ht="12.75">
      <c r="F741" s="24"/>
      <c r="G741" s="24"/>
      <c r="H741" s="24"/>
    </row>
    <row r="742" spans="6:8" ht="12.75">
      <c r="F742" s="24"/>
      <c r="G742" s="24"/>
      <c r="H742" s="24"/>
    </row>
    <row r="743" spans="6:8" ht="12.75">
      <c r="F743" s="24"/>
      <c r="G743" s="24"/>
      <c r="H743" s="24"/>
    </row>
    <row r="744" spans="6:8" ht="12.75">
      <c r="F744" s="24"/>
      <c r="G744" s="24"/>
      <c r="H744" s="24"/>
    </row>
    <row r="745" spans="6:8" ht="12.75">
      <c r="F745" s="24"/>
      <c r="G745" s="24"/>
      <c r="H745" s="24"/>
    </row>
    <row r="746" spans="6:8" ht="12.75">
      <c r="F746" s="24"/>
      <c r="G746" s="24"/>
      <c r="H746" s="24"/>
    </row>
    <row r="747" spans="6:8" ht="12.75">
      <c r="F747" s="24"/>
      <c r="G747" s="24"/>
      <c r="H747" s="24"/>
    </row>
    <row r="748" spans="6:8" ht="12.75">
      <c r="F748" s="24"/>
      <c r="G748" s="24"/>
      <c r="H748" s="24"/>
    </row>
    <row r="749" spans="6:8" ht="12.75">
      <c r="F749" s="24"/>
      <c r="G749" s="24"/>
      <c r="H749" s="24"/>
    </row>
    <row r="750" spans="6:8" ht="12.75">
      <c r="F750" s="24"/>
      <c r="G750" s="24"/>
      <c r="H750" s="24"/>
    </row>
    <row r="751" spans="6:8" ht="12.75">
      <c r="F751" s="24"/>
      <c r="G751" s="24"/>
      <c r="H751" s="24"/>
    </row>
    <row r="752" spans="6:8" ht="12.75">
      <c r="F752" s="24"/>
      <c r="G752" s="24"/>
      <c r="H752" s="24"/>
    </row>
    <row r="753" spans="6:8" ht="12.75">
      <c r="F753" s="24"/>
      <c r="G753" s="24"/>
      <c r="H753" s="24"/>
    </row>
    <row r="754" spans="6:8" ht="12.75">
      <c r="F754" s="24"/>
      <c r="G754" s="24"/>
      <c r="H754" s="24"/>
    </row>
    <row r="755" spans="6:8" ht="12.75">
      <c r="F755" s="24"/>
      <c r="G755" s="24"/>
      <c r="H755" s="24"/>
    </row>
    <row r="756" spans="6:8" ht="12.75">
      <c r="F756" s="24"/>
      <c r="G756" s="24"/>
      <c r="H756" s="24"/>
    </row>
    <row r="757" spans="6:8" ht="12.75">
      <c r="F757" s="24"/>
      <c r="G757" s="24"/>
      <c r="H757" s="24"/>
    </row>
    <row r="758" spans="6:8" ht="12.75">
      <c r="F758" s="24"/>
      <c r="G758" s="24"/>
      <c r="H758" s="24"/>
    </row>
    <row r="759" spans="6:8" ht="12.75">
      <c r="F759" s="24"/>
      <c r="G759" s="24"/>
      <c r="H759" s="24"/>
    </row>
    <row r="760" spans="6:8" ht="12.75">
      <c r="F760" s="24"/>
      <c r="G760" s="24"/>
      <c r="H760" s="24"/>
    </row>
    <row r="761" spans="6:8" ht="12.75">
      <c r="F761" s="24"/>
      <c r="G761" s="24"/>
      <c r="H761" s="24"/>
    </row>
    <row r="762" spans="6:8" ht="12.75">
      <c r="F762" s="24"/>
      <c r="G762" s="24"/>
      <c r="H762" s="24"/>
    </row>
    <row r="763" spans="6:8" ht="12.75">
      <c r="F763" s="24"/>
      <c r="G763" s="24"/>
      <c r="H763" s="24"/>
    </row>
    <row r="764" spans="6:8" ht="12.75">
      <c r="F764" s="24"/>
      <c r="G764" s="24"/>
      <c r="H764" s="24"/>
    </row>
    <row r="765" spans="6:8" ht="12.75">
      <c r="F765" s="24"/>
      <c r="G765" s="24"/>
      <c r="H765" s="24"/>
    </row>
    <row r="766" spans="6:8" ht="12.75">
      <c r="F766" s="24"/>
      <c r="G766" s="24"/>
      <c r="H766" s="24"/>
    </row>
    <row r="767" spans="6:8" ht="12.75">
      <c r="F767" s="24"/>
      <c r="G767" s="24"/>
      <c r="H767" s="24"/>
    </row>
    <row r="768" spans="6:8" ht="12.75">
      <c r="F768" s="24"/>
      <c r="G768" s="24"/>
      <c r="H768" s="24"/>
    </row>
    <row r="769" spans="6:8" ht="12.75">
      <c r="F769" s="24"/>
      <c r="G769" s="24"/>
      <c r="H769" s="24"/>
    </row>
    <row r="770" spans="6:8" ht="12.75">
      <c r="F770" s="24"/>
      <c r="G770" s="24"/>
      <c r="H770" s="24"/>
    </row>
    <row r="771" spans="6:8" ht="12.75">
      <c r="F771" s="24"/>
      <c r="G771" s="24"/>
      <c r="H771" s="24"/>
    </row>
    <row r="772" spans="6:8" ht="12.75">
      <c r="F772" s="24"/>
      <c r="G772" s="24"/>
      <c r="H772" s="24"/>
    </row>
    <row r="773" spans="6:8" ht="12.75">
      <c r="F773" s="24"/>
      <c r="G773" s="24"/>
      <c r="H773" s="24"/>
    </row>
    <row r="774" spans="6:8" ht="12.75">
      <c r="F774" s="24"/>
      <c r="G774" s="24"/>
      <c r="H774" s="24"/>
    </row>
    <row r="775" spans="6:8" ht="12.75">
      <c r="F775" s="24"/>
      <c r="G775" s="24"/>
      <c r="H775" s="24"/>
    </row>
    <row r="776" spans="6:8" ht="12.75">
      <c r="F776" s="24"/>
      <c r="G776" s="24"/>
      <c r="H776" s="24"/>
    </row>
    <row r="777" spans="6:8" ht="12.75">
      <c r="F777" s="24"/>
      <c r="G777" s="24"/>
      <c r="H777" s="24"/>
    </row>
    <row r="778" spans="6:8" ht="12.75">
      <c r="F778" s="24"/>
      <c r="G778" s="24"/>
      <c r="H778" s="24"/>
    </row>
    <row r="779" spans="6:8" ht="12.75">
      <c r="F779" s="24"/>
      <c r="G779" s="24"/>
      <c r="H779" s="24"/>
    </row>
    <row r="780" spans="6:8" ht="12.75">
      <c r="F780" s="24"/>
      <c r="G780" s="24"/>
      <c r="H780" s="24"/>
    </row>
    <row r="781" spans="6:8" ht="12.75">
      <c r="F781" s="24"/>
      <c r="G781" s="24"/>
      <c r="H781" s="24"/>
    </row>
    <row r="782" spans="6:8" ht="12.75">
      <c r="F782" s="24"/>
      <c r="G782" s="24"/>
      <c r="H782" s="24"/>
    </row>
    <row r="783" spans="6:8" ht="12.75">
      <c r="F783" s="24"/>
      <c r="G783" s="24"/>
      <c r="H783" s="24"/>
    </row>
    <row r="784" spans="6:8" ht="12.75">
      <c r="F784" s="24"/>
      <c r="G784" s="24"/>
      <c r="H784" s="24"/>
    </row>
    <row r="785" spans="6:8" ht="12.75">
      <c r="F785" s="24"/>
      <c r="G785" s="24"/>
      <c r="H785" s="24"/>
    </row>
    <row r="786" spans="6:8" ht="12.75">
      <c r="F786" s="24"/>
      <c r="G786" s="24"/>
      <c r="H786" s="24"/>
    </row>
    <row r="787" spans="6:8" ht="12.75">
      <c r="F787" s="24"/>
      <c r="G787" s="24"/>
      <c r="H787" s="24"/>
    </row>
    <row r="788" spans="6:8" ht="12.75">
      <c r="F788" s="24"/>
      <c r="G788" s="24"/>
      <c r="H788" s="24"/>
    </row>
    <row r="789" spans="6:8" ht="12.75">
      <c r="F789" s="24"/>
      <c r="G789" s="24"/>
      <c r="H789" s="24"/>
    </row>
    <row r="790" spans="6:8" ht="12.75">
      <c r="F790" s="24"/>
      <c r="G790" s="24"/>
      <c r="H790" s="24"/>
    </row>
    <row r="791" spans="6:8" ht="12.75">
      <c r="F791" s="24"/>
      <c r="G791" s="24"/>
      <c r="H791" s="24"/>
    </row>
    <row r="792" spans="6:8" ht="12.75">
      <c r="F792" s="24"/>
      <c r="G792" s="24"/>
      <c r="H792" s="24"/>
    </row>
    <row r="793" spans="6:8" ht="12.75">
      <c r="F793" s="24"/>
      <c r="G793" s="24"/>
      <c r="H793" s="24"/>
    </row>
    <row r="794" spans="6:8" ht="12.75">
      <c r="F794" s="24"/>
      <c r="G794" s="24"/>
      <c r="H794" s="24"/>
    </row>
    <row r="795" spans="6:8" ht="12.75">
      <c r="F795" s="24"/>
      <c r="G795" s="24"/>
      <c r="H795" s="24"/>
    </row>
    <row r="796" spans="6:8" ht="12.75">
      <c r="F796" s="24"/>
      <c r="G796" s="24"/>
      <c r="H796" s="24"/>
    </row>
    <row r="797" spans="6:8" ht="12.75">
      <c r="F797" s="24"/>
      <c r="G797" s="24"/>
      <c r="H797" s="24"/>
    </row>
    <row r="798" spans="6:8" ht="12.75">
      <c r="F798" s="24"/>
      <c r="G798" s="24"/>
      <c r="H798" s="24"/>
    </row>
    <row r="799" spans="6:8" ht="12.75">
      <c r="F799" s="24"/>
      <c r="G799" s="24"/>
      <c r="H799" s="24"/>
    </row>
    <row r="800" spans="6:8" ht="12.75">
      <c r="F800" s="24"/>
      <c r="G800" s="24"/>
      <c r="H800" s="24"/>
    </row>
    <row r="801" spans="6:8" ht="12.75">
      <c r="F801" s="24"/>
      <c r="G801" s="24"/>
      <c r="H801" s="24"/>
    </row>
    <row r="802" spans="6:8" ht="12.75">
      <c r="F802" s="24"/>
      <c r="G802" s="24"/>
      <c r="H802" s="24"/>
    </row>
    <row r="803" spans="6:8" ht="12.75">
      <c r="F803" s="24"/>
      <c r="G803" s="24"/>
      <c r="H803" s="24"/>
    </row>
    <row r="804" spans="6:8" ht="12.75">
      <c r="F804" s="24"/>
      <c r="G804" s="24"/>
      <c r="H804" s="24"/>
    </row>
    <row r="805" spans="6:8" ht="12.75">
      <c r="F805" s="24"/>
      <c r="G805" s="24"/>
      <c r="H805" s="24"/>
    </row>
    <row r="806" spans="6:8" ht="12.75">
      <c r="F806" s="24"/>
      <c r="G806" s="24"/>
      <c r="H806" s="24"/>
    </row>
    <row r="807" spans="6:8" ht="12.75">
      <c r="F807" s="24"/>
      <c r="G807" s="24"/>
      <c r="H807" s="24"/>
    </row>
    <row r="808" spans="6:8" ht="12.75">
      <c r="F808" s="24"/>
      <c r="G808" s="24"/>
      <c r="H808" s="24"/>
    </row>
    <row r="809" spans="6:8" ht="12.75">
      <c r="F809" s="24"/>
      <c r="G809" s="24"/>
      <c r="H809" s="24"/>
    </row>
    <row r="810" spans="6:8" ht="12.75">
      <c r="F810" s="24"/>
      <c r="G810" s="24"/>
      <c r="H810" s="24"/>
    </row>
    <row r="811" spans="6:8" ht="12.75">
      <c r="F811" s="24"/>
      <c r="G811" s="24"/>
      <c r="H811" s="24"/>
    </row>
    <row r="812" spans="6:8" ht="12.75">
      <c r="F812" s="24"/>
      <c r="G812" s="24"/>
      <c r="H812" s="24"/>
    </row>
    <row r="813" spans="6:8" ht="12.75">
      <c r="F813" s="24"/>
      <c r="G813" s="24"/>
      <c r="H813" s="24"/>
    </row>
    <row r="814" spans="6:8" ht="12.75">
      <c r="F814" s="24"/>
      <c r="G814" s="24"/>
      <c r="H814" s="24"/>
    </row>
    <row r="815" spans="6:8" ht="12.75">
      <c r="F815" s="24"/>
      <c r="G815" s="24"/>
      <c r="H815" s="24"/>
    </row>
    <row r="816" spans="6:8" ht="12.75">
      <c r="F816" s="24"/>
      <c r="G816" s="24"/>
      <c r="H816" s="24"/>
    </row>
    <row r="817" spans="6:8" ht="12.75">
      <c r="F817" s="24"/>
      <c r="G817" s="24"/>
      <c r="H817" s="24"/>
    </row>
    <row r="818" spans="6:8" ht="12.75">
      <c r="F818" s="24"/>
      <c r="G818" s="24"/>
      <c r="H818" s="24"/>
    </row>
    <row r="819" spans="6:8" ht="12.75">
      <c r="F819" s="24"/>
      <c r="G819" s="24"/>
      <c r="H819" s="24"/>
    </row>
    <row r="820" spans="6:8" ht="12.75">
      <c r="F820" s="24"/>
      <c r="G820" s="24"/>
      <c r="H820" s="24"/>
    </row>
    <row r="821" spans="6:8" ht="12.75">
      <c r="F821" s="24"/>
      <c r="G821" s="24"/>
      <c r="H821" s="24"/>
    </row>
    <row r="822" spans="6:8" ht="12.75">
      <c r="F822" s="24"/>
      <c r="G822" s="24"/>
      <c r="H822" s="24"/>
    </row>
    <row r="823" spans="6:8" ht="12.75">
      <c r="F823" s="24"/>
      <c r="G823" s="24"/>
      <c r="H823" s="24"/>
    </row>
    <row r="824" spans="6:8" ht="12.75">
      <c r="F824" s="24"/>
      <c r="G824" s="24"/>
      <c r="H824" s="24"/>
    </row>
    <row r="825" spans="6:8" ht="12.75">
      <c r="F825" s="24"/>
      <c r="G825" s="24"/>
      <c r="H825" s="24"/>
    </row>
    <row r="826" spans="6:8" ht="12.75">
      <c r="F826" s="24"/>
      <c r="G826" s="24"/>
      <c r="H826" s="24"/>
    </row>
    <row r="827" spans="6:8" ht="12.75">
      <c r="F827" s="24"/>
      <c r="G827" s="24"/>
      <c r="H827" s="24"/>
    </row>
    <row r="828" spans="6:8" ht="12.75">
      <c r="F828" s="24"/>
      <c r="G828" s="24"/>
      <c r="H828" s="24"/>
    </row>
    <row r="829" spans="6:8" ht="12.75">
      <c r="F829" s="24"/>
      <c r="G829" s="24"/>
      <c r="H829" s="24"/>
    </row>
    <row r="830" spans="6:8" ht="12.75">
      <c r="F830" s="24"/>
      <c r="G830" s="24"/>
      <c r="H830" s="24"/>
    </row>
    <row r="831" spans="6:8" ht="12.75">
      <c r="F831" s="24"/>
      <c r="G831" s="24"/>
      <c r="H831" s="24"/>
    </row>
    <row r="832" spans="6:8" ht="12.75">
      <c r="F832" s="24"/>
      <c r="G832" s="24"/>
      <c r="H832" s="24"/>
    </row>
    <row r="833" spans="6:8" ht="12.75">
      <c r="F833" s="24"/>
      <c r="G833" s="24"/>
      <c r="H833" s="24"/>
    </row>
    <row r="834" spans="6:8" ht="12.75">
      <c r="F834" s="24"/>
      <c r="G834" s="24"/>
      <c r="H834" s="24"/>
    </row>
    <row r="835" spans="6:8" ht="12.75">
      <c r="F835" s="24"/>
      <c r="G835" s="24"/>
      <c r="H835" s="24"/>
    </row>
    <row r="836" spans="6:8" ht="12.75">
      <c r="F836" s="24"/>
      <c r="G836" s="24"/>
      <c r="H836" s="24"/>
    </row>
    <row r="837" spans="6:8" ht="12.75">
      <c r="F837" s="24"/>
      <c r="G837" s="24"/>
      <c r="H837" s="24"/>
    </row>
    <row r="838" spans="6:8" ht="12.75">
      <c r="F838" s="24"/>
      <c r="G838" s="24"/>
      <c r="H838" s="24"/>
    </row>
    <row r="839" spans="6:8" ht="12.75">
      <c r="F839" s="24"/>
      <c r="G839" s="24"/>
      <c r="H839" s="24"/>
    </row>
    <row r="840" spans="6:8" ht="12.75">
      <c r="F840" s="24"/>
      <c r="G840" s="24"/>
      <c r="H840" s="24"/>
    </row>
    <row r="841" spans="6:8" ht="12.75">
      <c r="F841" s="24"/>
      <c r="G841" s="24"/>
      <c r="H841" s="24"/>
    </row>
    <row r="842" spans="6:8" ht="12.75">
      <c r="F842" s="24"/>
      <c r="G842" s="24"/>
      <c r="H842" s="24"/>
    </row>
    <row r="843" spans="6:8" ht="12.75">
      <c r="F843" s="24"/>
      <c r="G843" s="24"/>
      <c r="H843" s="24"/>
    </row>
    <row r="844" spans="6:8" ht="12.75">
      <c r="F844" s="24"/>
      <c r="G844" s="24"/>
      <c r="H844" s="24"/>
    </row>
    <row r="845" spans="6:8" ht="12.75">
      <c r="F845" s="24"/>
      <c r="G845" s="24"/>
      <c r="H845" s="24"/>
    </row>
    <row r="846" spans="6:8" ht="12.75">
      <c r="F846" s="24"/>
      <c r="G846" s="24"/>
      <c r="H846" s="24"/>
    </row>
    <row r="847" spans="6:8" ht="12.75">
      <c r="F847" s="24"/>
      <c r="G847" s="24"/>
      <c r="H847" s="24"/>
    </row>
    <row r="848" spans="6:8" ht="12.75">
      <c r="F848" s="24"/>
      <c r="G848" s="24"/>
      <c r="H848" s="24"/>
    </row>
    <row r="849" spans="6:8" ht="12.75">
      <c r="F849" s="24"/>
      <c r="G849" s="24"/>
      <c r="H849" s="24"/>
    </row>
    <row r="850" spans="6:8" ht="12.75">
      <c r="F850" s="24"/>
      <c r="G850" s="24"/>
      <c r="H850" s="24"/>
    </row>
    <row r="851" spans="6:8" ht="12.75">
      <c r="F851" s="24"/>
      <c r="G851" s="24"/>
      <c r="H851" s="24"/>
    </row>
    <row r="852" spans="6:8" ht="12.75">
      <c r="F852" s="24"/>
      <c r="G852" s="24"/>
      <c r="H852" s="24"/>
    </row>
    <row r="853" spans="6:8" ht="12.75">
      <c r="F853" s="24"/>
      <c r="G853" s="24"/>
      <c r="H853" s="24"/>
    </row>
    <row r="854" spans="6:8" ht="12.75">
      <c r="F854" s="24"/>
      <c r="G854" s="24"/>
      <c r="H854" s="24"/>
    </row>
    <row r="855" spans="6:8" ht="12.75">
      <c r="F855" s="24"/>
      <c r="G855" s="24"/>
      <c r="H855" s="24"/>
    </row>
    <row r="856" spans="6:8" ht="12.75">
      <c r="F856" s="24"/>
      <c r="G856" s="24"/>
      <c r="H856" s="24"/>
    </row>
    <row r="857" spans="6:8" ht="12.75">
      <c r="F857" s="24"/>
      <c r="G857" s="24"/>
      <c r="H857" s="24"/>
    </row>
    <row r="858" spans="6:8" ht="12.75">
      <c r="F858" s="24"/>
      <c r="G858" s="24"/>
      <c r="H858" s="24"/>
    </row>
    <row r="859" spans="6:8" ht="12.75">
      <c r="F859" s="24"/>
      <c r="G859" s="24"/>
      <c r="H859" s="24"/>
    </row>
    <row r="860" spans="6:8" ht="12.75">
      <c r="F860" s="24"/>
      <c r="G860" s="24"/>
      <c r="H860" s="24"/>
    </row>
    <row r="861" spans="6:8" ht="12.75">
      <c r="F861" s="24"/>
      <c r="G861" s="24"/>
      <c r="H861" s="24"/>
    </row>
    <row r="862" spans="6:8" ht="12.75">
      <c r="F862" s="24"/>
      <c r="G862" s="24"/>
      <c r="H862" s="24"/>
    </row>
    <row r="863" spans="6:8" ht="12.75">
      <c r="F863" s="24"/>
      <c r="G863" s="24"/>
      <c r="H863" s="24"/>
    </row>
    <row r="864" spans="6:8" ht="12.75">
      <c r="F864" s="24"/>
      <c r="G864" s="24"/>
      <c r="H864" s="24"/>
    </row>
    <row r="865" spans="6:8" ht="12.75">
      <c r="F865" s="24"/>
      <c r="G865" s="24"/>
      <c r="H865" s="24"/>
    </row>
    <row r="866" spans="6:8" ht="12.75">
      <c r="F866" s="24"/>
      <c r="G866" s="24"/>
      <c r="H866" s="24"/>
    </row>
    <row r="867" spans="6:8" ht="12.75">
      <c r="F867" s="24"/>
      <c r="G867" s="24"/>
      <c r="H867" s="24"/>
    </row>
    <row r="868" spans="6:8" ht="12.75">
      <c r="F868" s="24"/>
      <c r="G868" s="24"/>
      <c r="H868" s="24"/>
    </row>
    <row r="869" spans="6:8" ht="12.75">
      <c r="F869" s="24"/>
      <c r="G869" s="24"/>
      <c r="H869" s="24"/>
    </row>
    <row r="870" spans="6:8" ht="12.75">
      <c r="F870" s="24"/>
      <c r="G870" s="24"/>
      <c r="H870" s="24"/>
    </row>
    <row r="871" spans="6:8" ht="12.75">
      <c r="F871" s="24"/>
      <c r="G871" s="24"/>
      <c r="H871" s="24"/>
    </row>
    <row r="872" spans="6:8" ht="12.75">
      <c r="F872" s="24"/>
      <c r="G872" s="24"/>
      <c r="H872" s="24"/>
    </row>
    <row r="873" spans="6:8" ht="12.75">
      <c r="F873" s="24"/>
      <c r="G873" s="24"/>
      <c r="H873" s="24"/>
    </row>
    <row r="874" spans="6:8" ht="12.75">
      <c r="F874" s="24"/>
      <c r="G874" s="24"/>
      <c r="H874" s="24"/>
    </row>
    <row r="875" spans="6:8" ht="12.75">
      <c r="F875" s="24"/>
      <c r="G875" s="24"/>
      <c r="H875" s="24"/>
    </row>
    <row r="876" spans="6:8" ht="12.75">
      <c r="F876" s="24"/>
      <c r="G876" s="24"/>
      <c r="H876" s="24"/>
    </row>
    <row r="877" spans="6:8" ht="12.75">
      <c r="F877" s="24"/>
      <c r="G877" s="24"/>
      <c r="H877" s="24"/>
    </row>
    <row r="878" spans="6:8" ht="12.75">
      <c r="F878" s="24"/>
      <c r="G878" s="24"/>
      <c r="H878" s="24"/>
    </row>
    <row r="879" spans="6:8" ht="12.75">
      <c r="F879" s="24"/>
      <c r="G879" s="24"/>
      <c r="H879" s="24"/>
    </row>
    <row r="880" spans="6:8" ht="12.75">
      <c r="F880" s="24"/>
      <c r="G880" s="24"/>
      <c r="H880" s="24"/>
    </row>
    <row r="881" spans="6:8" ht="12.75">
      <c r="F881" s="24"/>
      <c r="G881" s="24"/>
      <c r="H881" s="24"/>
    </row>
    <row r="882" spans="6:8" ht="12.75">
      <c r="F882" s="24"/>
      <c r="G882" s="24"/>
      <c r="H882" s="24"/>
    </row>
    <row r="883" spans="6:8" ht="12.75">
      <c r="F883" s="24"/>
      <c r="G883" s="24"/>
      <c r="H883" s="24"/>
    </row>
    <row r="884" spans="6:8" ht="12.75">
      <c r="F884" s="24"/>
      <c r="G884" s="24"/>
      <c r="H884" s="24"/>
    </row>
    <row r="885" spans="6:8" ht="12.75">
      <c r="F885" s="24"/>
      <c r="G885" s="24"/>
      <c r="H885" s="24"/>
    </row>
    <row r="886" spans="6:8" ht="12.75">
      <c r="F886" s="24"/>
      <c r="G886" s="24"/>
      <c r="H886" s="24"/>
    </row>
    <row r="887" spans="6:8" ht="12.75">
      <c r="F887" s="24"/>
      <c r="G887" s="24"/>
      <c r="H887" s="24"/>
    </row>
    <row r="888" spans="6:8" ht="12.75">
      <c r="F888" s="24"/>
      <c r="G888" s="24"/>
      <c r="H888" s="24"/>
    </row>
    <row r="889" spans="6:8" ht="12.75">
      <c r="F889" s="24"/>
      <c r="G889" s="24"/>
      <c r="H889" s="24"/>
    </row>
    <row r="890" spans="6:8" ht="12.75">
      <c r="F890" s="24"/>
      <c r="G890" s="24"/>
      <c r="H890" s="24"/>
    </row>
    <row r="891" spans="6:8" ht="12.75">
      <c r="F891" s="24"/>
      <c r="G891" s="24"/>
      <c r="H891" s="24"/>
    </row>
    <row r="892" spans="6:8" ht="12.75">
      <c r="F892" s="24"/>
      <c r="G892" s="24"/>
      <c r="H892" s="24"/>
    </row>
    <row r="893" spans="6:8" ht="12.75">
      <c r="F893" s="24"/>
      <c r="G893" s="24"/>
      <c r="H893" s="24"/>
    </row>
    <row r="894" spans="6:8" ht="12.75">
      <c r="F894" s="24"/>
      <c r="G894" s="24"/>
      <c r="H894" s="24"/>
    </row>
    <row r="895" spans="6:8" ht="12.75">
      <c r="F895" s="24"/>
      <c r="G895" s="24"/>
      <c r="H895" s="24"/>
    </row>
    <row r="896" spans="6:8" ht="12.75">
      <c r="F896" s="24"/>
      <c r="G896" s="24"/>
      <c r="H896" s="24"/>
    </row>
    <row r="897" spans="6:8" ht="12.75">
      <c r="F897" s="24"/>
      <c r="G897" s="24"/>
      <c r="H897" s="24"/>
    </row>
    <row r="898" spans="6:8" ht="12.75">
      <c r="F898" s="24"/>
      <c r="G898" s="24"/>
      <c r="H898" s="24"/>
    </row>
    <row r="899" spans="6:8" ht="12.75">
      <c r="F899" s="24"/>
      <c r="G899" s="24"/>
      <c r="H899" s="24"/>
    </row>
    <row r="900" spans="6:8" ht="12.75">
      <c r="F900" s="24"/>
      <c r="G900" s="24"/>
      <c r="H900" s="24"/>
    </row>
    <row r="901" spans="6:8" ht="12.75">
      <c r="F901" s="24"/>
      <c r="G901" s="24"/>
      <c r="H901" s="24"/>
    </row>
    <row r="902" spans="6:8" ht="12.75">
      <c r="F902" s="24"/>
      <c r="G902" s="24"/>
      <c r="H902" s="24"/>
    </row>
    <row r="903" spans="6:8" ht="12.75">
      <c r="F903" s="24"/>
      <c r="G903" s="24"/>
      <c r="H903" s="24"/>
    </row>
    <row r="904" spans="6:8" ht="12.75">
      <c r="F904" s="24"/>
      <c r="G904" s="24"/>
      <c r="H904" s="24"/>
    </row>
    <row r="905" spans="6:8" ht="12.75">
      <c r="F905" s="24"/>
      <c r="G905" s="24"/>
      <c r="H905" s="24"/>
    </row>
    <row r="906" spans="6:8" ht="12.75">
      <c r="F906" s="24"/>
      <c r="G906" s="24"/>
      <c r="H906" s="24"/>
    </row>
    <row r="907" spans="6:8" ht="12.75">
      <c r="F907" s="24"/>
      <c r="G907" s="24"/>
      <c r="H907" s="24"/>
    </row>
    <row r="908" spans="6:8" ht="12.75">
      <c r="F908" s="24"/>
      <c r="G908" s="24"/>
      <c r="H908" s="24"/>
    </row>
    <row r="909" spans="6:8" ht="12.75">
      <c r="F909" s="24"/>
      <c r="G909" s="24"/>
      <c r="H909" s="24"/>
    </row>
    <row r="910" spans="6:8" ht="12.75">
      <c r="F910" s="24"/>
      <c r="G910" s="24"/>
      <c r="H910" s="24"/>
    </row>
    <row r="911" spans="6:8" ht="12.75">
      <c r="F911" s="24"/>
      <c r="G911" s="24"/>
      <c r="H911" s="24"/>
    </row>
    <row r="912" spans="6:8" ht="12.75">
      <c r="F912" s="24"/>
      <c r="G912" s="24"/>
      <c r="H912" s="24"/>
    </row>
    <row r="913" spans="6:8" ht="12.75">
      <c r="F913" s="24"/>
      <c r="G913" s="24"/>
      <c r="H913" s="24"/>
    </row>
    <row r="914" spans="6:8" ht="12.75">
      <c r="F914" s="24"/>
      <c r="G914" s="24"/>
      <c r="H914" s="24"/>
    </row>
    <row r="915" spans="6:8" ht="12.75">
      <c r="F915" s="24"/>
      <c r="G915" s="24"/>
      <c r="H915" s="24"/>
    </row>
    <row r="916" spans="6:8" ht="12.75">
      <c r="F916" s="24"/>
      <c r="G916" s="24"/>
      <c r="H916" s="24"/>
    </row>
    <row r="917" spans="6:8" ht="12.75">
      <c r="F917" s="24"/>
      <c r="G917" s="24"/>
      <c r="H917" s="24"/>
    </row>
    <row r="918" spans="6:8" ht="12.75">
      <c r="F918" s="24"/>
      <c r="G918" s="24"/>
      <c r="H918" s="24"/>
    </row>
    <row r="919" spans="6:8" ht="12.75">
      <c r="F919" s="24"/>
      <c r="G919" s="24"/>
      <c r="H919" s="24"/>
    </row>
    <row r="920" spans="6:8" ht="12.75">
      <c r="F920" s="24"/>
      <c r="G920" s="24"/>
      <c r="H920" s="24"/>
    </row>
    <row r="921" spans="6:8" ht="12.75">
      <c r="F921" s="24"/>
      <c r="G921" s="24"/>
      <c r="H921" s="24"/>
    </row>
    <row r="922" spans="6:8" ht="12.75">
      <c r="F922" s="24"/>
      <c r="G922" s="24"/>
      <c r="H922" s="24"/>
    </row>
    <row r="923" spans="6:8" ht="12.75">
      <c r="F923" s="24"/>
      <c r="G923" s="24"/>
      <c r="H923" s="24"/>
    </row>
    <row r="924" spans="6:8" ht="12.75">
      <c r="F924" s="24"/>
      <c r="G924" s="24"/>
      <c r="H924" s="24"/>
    </row>
    <row r="925" spans="6:8" ht="12.75">
      <c r="F925" s="24"/>
      <c r="G925" s="24"/>
      <c r="H925" s="24"/>
    </row>
    <row r="926" spans="6:8" ht="12.75">
      <c r="F926" s="24"/>
      <c r="G926" s="24"/>
      <c r="H926" s="24"/>
    </row>
    <row r="927" spans="6:8" ht="12.75">
      <c r="F927" s="24"/>
      <c r="G927" s="24"/>
      <c r="H927" s="24"/>
    </row>
    <row r="928" spans="6:8" ht="12.75">
      <c r="F928" s="24"/>
      <c r="G928" s="24"/>
      <c r="H928" s="24"/>
    </row>
    <row r="929" spans="6:8" ht="12.75">
      <c r="F929" s="24"/>
      <c r="G929" s="24"/>
      <c r="H929" s="24"/>
    </row>
    <row r="930" spans="6:8" ht="12.75">
      <c r="F930" s="24"/>
      <c r="G930" s="24"/>
      <c r="H930" s="24"/>
    </row>
    <row r="931" spans="6:8" ht="12.75">
      <c r="F931" s="24"/>
      <c r="G931" s="24"/>
      <c r="H931" s="24"/>
    </row>
    <row r="932" spans="6:8" ht="12.75">
      <c r="F932" s="24"/>
      <c r="G932" s="24"/>
      <c r="H932" s="24"/>
    </row>
    <row r="933" spans="6:8" ht="12.75">
      <c r="F933" s="24"/>
      <c r="G933" s="24"/>
      <c r="H933" s="24"/>
    </row>
    <row r="934" spans="6:8" ht="12.75">
      <c r="F934" s="24"/>
      <c r="G934" s="24"/>
      <c r="H934" s="24"/>
    </row>
    <row r="935" spans="6:8" ht="12.75">
      <c r="F935" s="24"/>
      <c r="G935" s="24"/>
      <c r="H935" s="24"/>
    </row>
    <row r="936" spans="6:8" ht="12.75">
      <c r="F936" s="24"/>
      <c r="G936" s="24"/>
      <c r="H936" s="24"/>
    </row>
    <row r="937" spans="6:8" ht="12.75">
      <c r="F937" s="24"/>
      <c r="G937" s="24"/>
      <c r="H937" s="24"/>
    </row>
    <row r="938" spans="6:8" ht="12.75">
      <c r="F938" s="24"/>
      <c r="G938" s="24"/>
      <c r="H938" s="24"/>
    </row>
    <row r="939" spans="6:8" ht="12.75">
      <c r="F939" s="24"/>
      <c r="G939" s="24"/>
      <c r="H939" s="24"/>
    </row>
    <row r="940" spans="6:8" ht="12.75">
      <c r="F940" s="24"/>
      <c r="G940" s="24"/>
      <c r="H940" s="24"/>
    </row>
    <row r="941" spans="6:8" ht="12.75">
      <c r="F941" s="24"/>
      <c r="G941" s="24"/>
      <c r="H941" s="24"/>
    </row>
    <row r="942" spans="6:8" ht="12.75">
      <c r="F942" s="24"/>
      <c r="G942" s="24"/>
      <c r="H942" s="24"/>
    </row>
    <row r="943" spans="6:8" ht="12.75">
      <c r="F943" s="24"/>
      <c r="G943" s="24"/>
      <c r="H943" s="24"/>
    </row>
    <row r="944" spans="6:8" ht="12.75">
      <c r="F944" s="24"/>
      <c r="G944" s="24"/>
      <c r="H944" s="24"/>
    </row>
    <row r="945" spans="6:8" ht="12.75">
      <c r="F945" s="24"/>
      <c r="G945" s="24"/>
      <c r="H945" s="24"/>
    </row>
    <row r="946" spans="6:8" ht="12.75">
      <c r="F946" s="24"/>
      <c r="G946" s="24"/>
      <c r="H946" s="24"/>
    </row>
    <row r="947" spans="6:8" ht="12.75">
      <c r="F947" s="24"/>
      <c r="G947" s="24"/>
      <c r="H947" s="24"/>
    </row>
    <row r="948" spans="6:8" ht="12.75">
      <c r="F948" s="24"/>
      <c r="G948" s="24"/>
      <c r="H948" s="24"/>
    </row>
    <row r="949" spans="6:8" ht="12.75">
      <c r="F949" s="24"/>
      <c r="G949" s="24"/>
      <c r="H949" s="24"/>
    </row>
    <row r="950" spans="6:8" ht="12.75">
      <c r="F950" s="24"/>
      <c r="G950" s="24"/>
      <c r="H950" s="24"/>
    </row>
    <row r="951" spans="6:8" ht="12.75">
      <c r="F951" s="24"/>
      <c r="G951" s="24"/>
      <c r="H951" s="24"/>
    </row>
    <row r="952" spans="6:8" ht="12.75">
      <c r="F952" s="24"/>
      <c r="G952" s="24"/>
      <c r="H952" s="24"/>
    </row>
    <row r="953" spans="6:8" ht="12.75">
      <c r="F953" s="24"/>
      <c r="G953" s="24"/>
      <c r="H953" s="24"/>
    </row>
    <row r="954" spans="6:8" ht="12.75">
      <c r="F954" s="24"/>
      <c r="G954" s="24"/>
      <c r="H954" s="24"/>
    </row>
    <row r="955" spans="6:8" ht="12.75">
      <c r="F955" s="24"/>
      <c r="G955" s="24"/>
      <c r="H955" s="24"/>
    </row>
    <row r="956" spans="6:8" ht="12.75">
      <c r="F956" s="24"/>
      <c r="G956" s="24"/>
      <c r="H956" s="24"/>
    </row>
    <row r="957" spans="6:8" ht="12.75">
      <c r="F957" s="24"/>
      <c r="G957" s="24"/>
      <c r="H957" s="24"/>
    </row>
    <row r="958" spans="6:8" ht="12.75">
      <c r="F958" s="24"/>
      <c r="G958" s="24"/>
      <c r="H958" s="24"/>
    </row>
    <row r="959" spans="6:8" ht="12.75">
      <c r="F959" s="24"/>
      <c r="G959" s="24"/>
      <c r="H959" s="24"/>
    </row>
    <row r="960" spans="6:8" ht="12.75">
      <c r="F960" s="24"/>
      <c r="G960" s="24"/>
      <c r="H960" s="24"/>
    </row>
    <row r="961" spans="6:8" ht="12.75">
      <c r="F961" s="24"/>
      <c r="G961" s="24"/>
      <c r="H961" s="24"/>
    </row>
    <row r="962" spans="6:8" ht="12.75">
      <c r="F962" s="24"/>
      <c r="G962" s="24"/>
      <c r="H962" s="24"/>
    </row>
    <row r="963" spans="6:8" ht="12.75">
      <c r="F963" s="24"/>
      <c r="G963" s="24"/>
      <c r="H963" s="24"/>
    </row>
    <row r="964" spans="6:8" ht="12.75">
      <c r="F964" s="24"/>
      <c r="G964" s="24"/>
      <c r="H964" s="24"/>
    </row>
    <row r="965" spans="6:8" ht="12.75">
      <c r="F965" s="24"/>
      <c r="G965" s="24"/>
      <c r="H965" s="24"/>
    </row>
    <row r="966" spans="6:8" ht="12.75">
      <c r="F966" s="24"/>
      <c r="G966" s="24"/>
      <c r="H966" s="24"/>
    </row>
    <row r="967" spans="6:8" ht="12.75">
      <c r="F967" s="24"/>
      <c r="G967" s="24"/>
      <c r="H967" s="24"/>
    </row>
    <row r="968" spans="6:8" ht="12.75">
      <c r="F968" s="24"/>
      <c r="G968" s="24"/>
      <c r="H968" s="24"/>
    </row>
    <row r="969" spans="6:8" ht="12.75">
      <c r="F969" s="24"/>
      <c r="G969" s="24"/>
      <c r="H969" s="24"/>
    </row>
    <row r="970" spans="6:8" ht="12.75">
      <c r="F970" s="24"/>
      <c r="G970" s="24"/>
      <c r="H970" s="24"/>
    </row>
    <row r="971" spans="6:8" ht="12.75">
      <c r="F971" s="24"/>
      <c r="G971" s="24"/>
      <c r="H971" s="24"/>
    </row>
    <row r="972" spans="6:8" ht="12.75">
      <c r="F972" s="24"/>
      <c r="G972" s="24"/>
      <c r="H972" s="24"/>
    </row>
    <row r="973" spans="6:8" ht="12.75">
      <c r="F973" s="24"/>
      <c r="G973" s="24"/>
      <c r="H973" s="24"/>
    </row>
    <row r="974" spans="6:8" ht="12.75">
      <c r="F974" s="24"/>
      <c r="G974" s="24"/>
      <c r="H974" s="24"/>
    </row>
    <row r="975" spans="6:8" ht="12.75">
      <c r="F975" s="24"/>
      <c r="G975" s="24"/>
      <c r="H975" s="24"/>
    </row>
    <row r="976" spans="6:8" ht="12.75">
      <c r="F976" s="24"/>
      <c r="G976" s="24"/>
      <c r="H976" s="24"/>
    </row>
    <row r="977" spans="6:8" ht="12.75">
      <c r="F977" s="24"/>
      <c r="G977" s="24"/>
      <c r="H977" s="24"/>
    </row>
    <row r="978" spans="6:8" ht="12.75">
      <c r="F978" s="24"/>
      <c r="G978" s="24"/>
      <c r="H978" s="24"/>
    </row>
    <row r="979" spans="6:8" ht="12.75">
      <c r="F979" s="24"/>
      <c r="G979" s="24"/>
      <c r="H979" s="24"/>
    </row>
    <row r="980" spans="6:8" ht="12.75">
      <c r="F980" s="24"/>
      <c r="G980" s="24"/>
      <c r="H980" s="24"/>
    </row>
    <row r="981" spans="6:8" ht="12.75">
      <c r="F981" s="24"/>
      <c r="G981" s="24"/>
      <c r="H981" s="24"/>
    </row>
    <row r="982" spans="6:8" ht="12.75">
      <c r="F982" s="24"/>
      <c r="G982" s="24"/>
      <c r="H982" s="24"/>
    </row>
    <row r="983" spans="6:8" ht="12.75">
      <c r="F983" s="24"/>
      <c r="G983" s="24"/>
      <c r="H983" s="24"/>
    </row>
    <row r="984" spans="6:8" ht="12.75">
      <c r="F984" s="24"/>
      <c r="G984" s="24"/>
      <c r="H984" s="24"/>
    </row>
    <row r="985" spans="6:8" ht="12.75">
      <c r="F985" s="24"/>
      <c r="G985" s="24"/>
      <c r="H985" s="24"/>
    </row>
    <row r="986" spans="6:8" ht="12.75">
      <c r="F986" s="24"/>
      <c r="G986" s="24"/>
      <c r="H986" s="24"/>
    </row>
    <row r="987" spans="6:8" ht="12.75">
      <c r="F987" s="24"/>
      <c r="G987" s="24"/>
      <c r="H987" s="24"/>
    </row>
    <row r="988" spans="6:8" ht="12.75">
      <c r="F988" s="24"/>
      <c r="G988" s="24"/>
      <c r="H988" s="24"/>
    </row>
    <row r="989" spans="6:8" ht="12.75">
      <c r="F989" s="24"/>
      <c r="G989" s="24"/>
      <c r="H989" s="24"/>
    </row>
    <row r="990" spans="6:8" ht="12.75">
      <c r="F990" s="24"/>
      <c r="G990" s="24"/>
      <c r="H990" s="24"/>
    </row>
    <row r="991" spans="6:8" ht="12.75">
      <c r="F991" s="24"/>
      <c r="G991" s="24"/>
      <c r="H991" s="24"/>
    </row>
    <row r="992" spans="6:8" ht="12.75">
      <c r="F992" s="24"/>
      <c r="G992" s="24"/>
      <c r="H992" s="24"/>
    </row>
    <row r="993" spans="6:8" ht="12.75">
      <c r="F993" s="24"/>
      <c r="G993" s="24"/>
      <c r="H993" s="24"/>
    </row>
    <row r="994" spans="6:8" ht="12.75">
      <c r="F994" s="24"/>
      <c r="G994" s="24"/>
      <c r="H994" s="24"/>
    </row>
    <row r="995" spans="6:8" ht="12.75">
      <c r="F995" s="24"/>
      <c r="G995" s="24"/>
      <c r="H995" s="24"/>
    </row>
    <row r="996" spans="6:8" ht="12.75">
      <c r="F996" s="24"/>
      <c r="G996" s="24"/>
      <c r="H996" s="24"/>
    </row>
    <row r="997" spans="6:8" ht="12.75">
      <c r="F997" s="24"/>
      <c r="G997" s="24"/>
      <c r="H997" s="24"/>
    </row>
    <row r="998" spans="6:8" ht="12.75">
      <c r="F998" s="24"/>
      <c r="G998" s="24"/>
      <c r="H998" s="24"/>
    </row>
    <row r="999" spans="6:8" ht="12.75">
      <c r="F999" s="24"/>
      <c r="G999" s="24"/>
      <c r="H999" s="24"/>
    </row>
    <row r="1000" spans="6:8" ht="12.75">
      <c r="F1000" s="24"/>
      <c r="G1000" s="24"/>
      <c r="H1000" s="24"/>
    </row>
    <row r="1001" spans="6:8" ht="12.75">
      <c r="F1001" s="24"/>
      <c r="G1001" s="24"/>
      <c r="H1001" s="24"/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1003"/>
  <sheetViews>
    <sheetView workbookViewId="0"/>
  </sheetViews>
  <sheetFormatPr defaultColWidth="14.42578125" defaultRowHeight="15.75" customHeight="1"/>
  <cols>
    <col min="1" max="1" width="10.5703125" customWidth="1"/>
    <col min="2" max="2" width="35" customWidth="1"/>
    <col min="5" max="5" width="12.7109375" customWidth="1"/>
    <col min="6" max="6" width="19.42578125" customWidth="1"/>
  </cols>
  <sheetData>
    <row r="1" spans="1:29" ht="12.75">
      <c r="A1" s="37" t="s">
        <v>0</v>
      </c>
      <c r="B1" s="37" t="s">
        <v>807</v>
      </c>
      <c r="C1" s="37" t="s">
        <v>60</v>
      </c>
      <c r="D1" s="37" t="s">
        <v>808</v>
      </c>
      <c r="E1" s="37" t="s">
        <v>809</v>
      </c>
      <c r="F1" s="37" t="s">
        <v>810</v>
      </c>
      <c r="G1" s="37" t="s">
        <v>811</v>
      </c>
      <c r="H1" s="37" t="s">
        <v>812</v>
      </c>
      <c r="I1" s="37"/>
      <c r="J1" s="37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ht="12.75">
      <c r="A2" s="38" t="s">
        <v>757</v>
      </c>
      <c r="B2" s="13" t="s">
        <v>758</v>
      </c>
      <c r="C2" s="13" t="s">
        <v>22</v>
      </c>
      <c r="D2" s="13"/>
      <c r="E2" s="13">
        <v>407.5</v>
      </c>
      <c r="F2" s="13">
        <v>376</v>
      </c>
      <c r="G2" s="13" t="s">
        <v>405</v>
      </c>
      <c r="H2" s="13">
        <v>1980</v>
      </c>
      <c r="I2" s="13">
        <v>40.1490224</v>
      </c>
      <c r="J2" s="13">
        <v>44.113014999999997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 ht="12.75">
      <c r="A3" s="38" t="s">
        <v>761</v>
      </c>
      <c r="B3" s="13" t="s">
        <v>762</v>
      </c>
      <c r="C3" s="13" t="s">
        <v>78</v>
      </c>
      <c r="D3" s="13"/>
      <c r="E3" s="13"/>
      <c r="F3" s="13">
        <v>50</v>
      </c>
      <c r="G3" s="13" t="s">
        <v>765</v>
      </c>
      <c r="H3" s="13"/>
      <c r="I3" s="13">
        <v>40.826624299999999</v>
      </c>
      <c r="J3" s="13">
        <v>44.458415000000002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ht="12.75">
      <c r="A4" s="38" t="s">
        <v>766</v>
      </c>
      <c r="B4" s="13" t="s">
        <v>767</v>
      </c>
      <c r="C4" s="13" t="s">
        <v>16</v>
      </c>
      <c r="D4" s="13" t="s">
        <v>813</v>
      </c>
      <c r="E4" s="13">
        <v>1110</v>
      </c>
      <c r="F4" s="13">
        <v>760</v>
      </c>
      <c r="G4" s="13" t="s">
        <v>405</v>
      </c>
      <c r="H4" s="13">
        <v>1966</v>
      </c>
      <c r="I4" s="13">
        <v>40.564670100000001</v>
      </c>
      <c r="J4" s="13">
        <v>44.750799200000003</v>
      </c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29" ht="12.75">
      <c r="A5" s="38" t="s">
        <v>768</v>
      </c>
      <c r="B5" s="13" t="s">
        <v>769</v>
      </c>
      <c r="C5" s="13" t="s">
        <v>16</v>
      </c>
      <c r="D5" s="13" t="s">
        <v>813</v>
      </c>
      <c r="E5" s="13">
        <v>480</v>
      </c>
      <c r="F5" s="13">
        <v>440</v>
      </c>
      <c r="G5" s="13" t="s">
        <v>405</v>
      </c>
      <c r="H5" s="13">
        <v>2015</v>
      </c>
      <c r="I5" s="13">
        <v>40.559001500000001</v>
      </c>
      <c r="J5" s="13">
        <v>44.743017899999998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spans="1:29" ht="12.75">
      <c r="A6" s="38" t="s">
        <v>770</v>
      </c>
      <c r="B6" s="13" t="s">
        <v>771</v>
      </c>
      <c r="C6" s="13" t="s">
        <v>425</v>
      </c>
      <c r="D6" s="13"/>
      <c r="E6" s="13"/>
      <c r="F6" s="13">
        <v>242</v>
      </c>
      <c r="G6" s="13" t="s">
        <v>405</v>
      </c>
      <c r="H6" s="13">
        <v>2010</v>
      </c>
      <c r="I6" s="13">
        <v>40.1139376</v>
      </c>
      <c r="J6" s="3">
        <v>44.496887399999999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ht="12.75">
      <c r="A7" s="38" t="s">
        <v>772</v>
      </c>
      <c r="B7" s="13" t="s">
        <v>773</v>
      </c>
      <c r="C7" s="13" t="s">
        <v>35</v>
      </c>
      <c r="D7" s="13"/>
      <c r="E7" s="13"/>
      <c r="F7" s="13">
        <v>130</v>
      </c>
      <c r="G7" s="13" t="s">
        <v>403</v>
      </c>
      <c r="H7" s="13"/>
      <c r="I7" s="13">
        <v>38.902856700000001</v>
      </c>
      <c r="J7" s="13">
        <v>46.226412699999997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29" ht="12.75">
      <c r="A8" s="38" t="s">
        <v>774</v>
      </c>
      <c r="B8" s="13" t="s">
        <v>775</v>
      </c>
      <c r="C8" s="13" t="s">
        <v>43</v>
      </c>
      <c r="D8" s="13" t="s">
        <v>814</v>
      </c>
      <c r="E8" s="13">
        <v>34.200000000000003</v>
      </c>
      <c r="F8" s="13">
        <v>24</v>
      </c>
      <c r="G8" s="13" t="s">
        <v>405</v>
      </c>
      <c r="H8" s="13">
        <v>1949</v>
      </c>
      <c r="I8" s="13">
        <v>40.541207399999998</v>
      </c>
      <c r="J8" s="13">
        <v>44.941735899999998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29" ht="12.75">
      <c r="A9" s="38" t="s">
        <v>777</v>
      </c>
      <c r="B9" s="13" t="s">
        <v>778</v>
      </c>
      <c r="C9" s="13" t="s">
        <v>16</v>
      </c>
      <c r="D9" s="13" t="s">
        <v>815</v>
      </c>
      <c r="E9" s="13">
        <v>81.599999999999994</v>
      </c>
      <c r="F9" s="13">
        <v>81.599999999999994</v>
      </c>
      <c r="G9" s="13" t="s">
        <v>405</v>
      </c>
      <c r="H9" s="13">
        <v>1959</v>
      </c>
      <c r="I9" s="13">
        <v>40.507829999999998</v>
      </c>
      <c r="J9" s="39">
        <v>44.7602063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29" ht="12.75">
      <c r="A10" s="38" t="s">
        <v>779</v>
      </c>
      <c r="B10" s="13" t="s">
        <v>780</v>
      </c>
      <c r="C10" s="13" t="s">
        <v>16</v>
      </c>
      <c r="D10" s="13" t="s">
        <v>816</v>
      </c>
      <c r="E10" s="13">
        <v>224</v>
      </c>
      <c r="F10" s="13">
        <v>168</v>
      </c>
      <c r="G10" s="13" t="s">
        <v>405</v>
      </c>
      <c r="H10" s="13">
        <v>1953</v>
      </c>
      <c r="I10" s="13">
        <v>40.378797200000001</v>
      </c>
      <c r="J10" s="39">
        <v>44.607925000000002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29" ht="12.75">
      <c r="A11" s="38" t="s">
        <v>782</v>
      </c>
      <c r="B11" s="13" t="s">
        <v>783</v>
      </c>
      <c r="C11" s="13" t="s">
        <v>16</v>
      </c>
      <c r="D11" s="13" t="s">
        <v>817</v>
      </c>
      <c r="E11" s="13">
        <v>70.599999999999994</v>
      </c>
      <c r="F11" s="13">
        <v>70.599999999999994</v>
      </c>
      <c r="G11" s="13" t="s">
        <v>405</v>
      </c>
      <c r="H11" s="13">
        <v>1956</v>
      </c>
      <c r="I11" s="13">
        <v>40.297974600000003</v>
      </c>
      <c r="J11" s="13">
        <v>44.583908299999997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ht="12.75">
      <c r="A12" s="38" t="s">
        <v>785</v>
      </c>
      <c r="B12" s="13" t="s">
        <v>786</v>
      </c>
      <c r="C12" s="13" t="s">
        <v>16</v>
      </c>
      <c r="D12" s="13" t="s">
        <v>818</v>
      </c>
      <c r="E12" s="13">
        <v>100</v>
      </c>
      <c r="F12" s="13">
        <v>87.5</v>
      </c>
      <c r="G12" s="13" t="s">
        <v>405</v>
      </c>
      <c r="H12" s="13">
        <v>1936</v>
      </c>
      <c r="I12" s="13">
        <v>40.222616700000003</v>
      </c>
      <c r="J12" s="39">
        <v>44.5110891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ht="12.75">
      <c r="A13" s="38" t="s">
        <v>787</v>
      </c>
      <c r="B13" s="13" t="s">
        <v>788</v>
      </c>
      <c r="C13" s="13" t="s">
        <v>425</v>
      </c>
      <c r="D13" s="13" t="s">
        <v>819</v>
      </c>
      <c r="E13" s="13">
        <v>44</v>
      </c>
      <c r="F13" s="13">
        <v>22</v>
      </c>
      <c r="G13" s="13" t="s">
        <v>405</v>
      </c>
      <c r="H13" s="13">
        <v>1962</v>
      </c>
      <c r="I13" s="13">
        <v>40.177886000000001</v>
      </c>
      <c r="J13" s="13">
        <v>44.497420699999999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ht="12.75">
      <c r="A14" s="38" t="s">
        <v>789</v>
      </c>
      <c r="B14" s="13" t="s">
        <v>790</v>
      </c>
      <c r="C14" s="13" t="s">
        <v>425</v>
      </c>
      <c r="D14" s="13" t="s">
        <v>820</v>
      </c>
      <c r="E14" s="13">
        <v>5</v>
      </c>
      <c r="F14" s="13">
        <v>5</v>
      </c>
      <c r="G14" s="13" t="s">
        <v>405</v>
      </c>
      <c r="H14" s="13">
        <v>1960</v>
      </c>
      <c r="I14" s="13">
        <v>40.1499849</v>
      </c>
      <c r="J14" s="13">
        <v>44.445404600000003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ht="12.75">
      <c r="A15" s="38" t="s">
        <v>791</v>
      </c>
      <c r="B15" s="13" t="s">
        <v>792</v>
      </c>
      <c r="C15" s="13" t="s">
        <v>35</v>
      </c>
      <c r="D15" s="13" t="s">
        <v>821</v>
      </c>
      <c r="E15" s="13"/>
      <c r="F15" s="13">
        <v>76</v>
      </c>
      <c r="G15" s="13" t="s">
        <v>405</v>
      </c>
      <c r="H15" s="13">
        <v>1989</v>
      </c>
      <c r="I15" s="13">
        <v>39.657640700000002</v>
      </c>
      <c r="J15" s="13">
        <v>45.799641600000001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ht="12.75">
      <c r="A16" s="38" t="s">
        <v>793</v>
      </c>
      <c r="B16" s="13" t="s">
        <v>794</v>
      </c>
      <c r="C16" s="13" t="s">
        <v>35</v>
      </c>
      <c r="D16" s="39" t="s">
        <v>821</v>
      </c>
      <c r="E16" s="13"/>
      <c r="F16" s="13">
        <v>171</v>
      </c>
      <c r="G16" s="13" t="s">
        <v>405</v>
      </c>
      <c r="H16" s="13">
        <v>1976</v>
      </c>
      <c r="I16" s="13">
        <v>39.569413699999998</v>
      </c>
      <c r="J16" s="39">
        <v>45.918989000000003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12.75">
      <c r="A17" s="38" t="s">
        <v>795</v>
      </c>
      <c r="B17" s="13" t="s">
        <v>796</v>
      </c>
      <c r="C17" s="13" t="s">
        <v>35</v>
      </c>
      <c r="D17" s="39" t="s">
        <v>821</v>
      </c>
      <c r="E17" s="13"/>
      <c r="F17" s="13">
        <v>157.19999999999999</v>
      </c>
      <c r="G17" s="13" t="s">
        <v>405</v>
      </c>
      <c r="H17" s="13">
        <v>1970</v>
      </c>
      <c r="I17" s="13">
        <v>39.427500000000002</v>
      </c>
      <c r="J17" s="39">
        <v>46.368611299999998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ht="12.75">
      <c r="A18" s="38" t="s">
        <v>797</v>
      </c>
      <c r="B18" s="13" t="s">
        <v>798</v>
      </c>
      <c r="C18" s="13" t="s">
        <v>78</v>
      </c>
      <c r="D18" s="13"/>
      <c r="E18" s="13"/>
      <c r="F18" s="13">
        <v>26.52</v>
      </c>
      <c r="G18" s="13" t="s">
        <v>405</v>
      </c>
      <c r="H18" s="13">
        <v>1932</v>
      </c>
      <c r="I18" s="13">
        <v>40.945319599999998</v>
      </c>
      <c r="J18" s="13">
        <v>44.625778199999999</v>
      </c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12.75">
      <c r="A19" s="38" t="s">
        <v>799</v>
      </c>
      <c r="B19" s="13" t="s">
        <v>800</v>
      </c>
      <c r="C19" s="13" t="s">
        <v>408</v>
      </c>
      <c r="D19" s="13"/>
      <c r="E19" s="13"/>
      <c r="F19" s="13">
        <v>5.28</v>
      </c>
      <c r="G19" s="13" t="s">
        <v>405</v>
      </c>
      <c r="H19" s="13">
        <v>1928</v>
      </c>
      <c r="I19" s="13">
        <v>40.820518399999997</v>
      </c>
      <c r="J19" s="13">
        <v>43.7731298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12.7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ht="12.7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ht="12.7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ht="12.7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ht="12.7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ht="12.7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ht="12.7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ht="12.7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ht="12.7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ht="12.7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ht="12.7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ht="12.7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ht="12.7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ht="12.7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:29" ht="12.7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ht="12.7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ht="12.7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ht="12.7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ht="12.7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ht="12.7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ht="12.7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ht="12.7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ht="12.7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ht="12.7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ht="12.7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ht="12.7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ht="12.7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ht="12.7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ht="12.7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:29" ht="12.7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:29" ht="12.7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:29" ht="12.7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:29" ht="12.7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:29" ht="12.7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:29" ht="12.7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:29" ht="12.7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:29" ht="12.7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2.7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:29" ht="12.7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</row>
    <row r="59" spans="1:29" ht="12.7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</row>
    <row r="60" spans="1:29" ht="12.7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</row>
    <row r="61" spans="1:29" ht="12.7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</row>
    <row r="62" spans="1:29" ht="12.7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</row>
    <row r="63" spans="1:29" ht="12.7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</row>
    <row r="64" spans="1:29" ht="12.7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</row>
    <row r="65" spans="1:29" ht="12.7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</row>
    <row r="66" spans="1:29" ht="12.7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</row>
    <row r="67" spans="1:29" ht="12.7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</row>
    <row r="68" spans="1:29" ht="12.7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</row>
    <row r="69" spans="1:29" ht="12.7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</row>
    <row r="70" spans="1:29" ht="12.7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</row>
    <row r="71" spans="1:29" ht="12.7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</row>
    <row r="72" spans="1:29" ht="12.7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</row>
    <row r="73" spans="1:29" ht="12.7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</row>
    <row r="74" spans="1:29" ht="12.7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</row>
    <row r="75" spans="1:29" ht="12.7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</row>
    <row r="76" spans="1:29" ht="12.7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</row>
    <row r="77" spans="1:29" ht="12.7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</row>
    <row r="78" spans="1:29" ht="12.7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</row>
    <row r="79" spans="1:29" ht="12.7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</row>
    <row r="80" spans="1:29" ht="12.7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</row>
    <row r="81" spans="1:29" ht="12.7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</row>
    <row r="82" spans="1:29" ht="12.7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</row>
    <row r="83" spans="1:29" ht="12.7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</row>
    <row r="84" spans="1:29" ht="12.7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</row>
    <row r="85" spans="1:29" ht="12.7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</row>
    <row r="86" spans="1:29" ht="12.7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</row>
    <row r="87" spans="1:29" ht="12.7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</row>
    <row r="88" spans="1:29" ht="12.7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1:29" ht="12.7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</row>
    <row r="90" spans="1:29" ht="12.7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</row>
    <row r="91" spans="1:29" ht="12.7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</row>
    <row r="92" spans="1:29" ht="12.7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</row>
    <row r="93" spans="1:29" ht="12.7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1:29" ht="12.7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</row>
    <row r="95" spans="1:29" ht="12.7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</row>
    <row r="96" spans="1:29" ht="12.7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</row>
    <row r="97" spans="1:29" ht="12.7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</row>
    <row r="98" spans="1:29" ht="12.7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</row>
    <row r="99" spans="1:29" ht="12.7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</row>
    <row r="100" spans="1:29" ht="12.7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</row>
    <row r="101" spans="1:29" ht="12.7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</row>
    <row r="102" spans="1:29" ht="12.7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</row>
    <row r="103" spans="1:29" ht="12.7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</row>
    <row r="104" spans="1:29" ht="12.7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</row>
    <row r="105" spans="1:29" ht="12.7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</row>
    <row r="106" spans="1:29" ht="12.7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</row>
    <row r="107" spans="1:29" ht="12.7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</row>
    <row r="108" spans="1:29" ht="12.7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</row>
    <row r="109" spans="1:29" ht="12.7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29" ht="12.7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</row>
    <row r="111" spans="1:29" ht="12.7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</row>
    <row r="112" spans="1:29" ht="12.7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</row>
    <row r="113" spans="1:29" ht="12.7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</row>
    <row r="114" spans="1:29" ht="12.7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</row>
    <row r="115" spans="1:29" ht="12.7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</row>
    <row r="116" spans="1:29" ht="12.7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</row>
    <row r="117" spans="1:29" ht="12.7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</row>
    <row r="118" spans="1:29" ht="12.7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</row>
    <row r="119" spans="1:29" ht="12.7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</row>
    <row r="120" spans="1:29" ht="12.7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</row>
    <row r="121" spans="1:29" ht="12.7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</row>
    <row r="122" spans="1:29" ht="12.7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</row>
    <row r="123" spans="1:29" ht="12.7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</row>
    <row r="124" spans="1:29" ht="12.7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</row>
    <row r="125" spans="1:29" ht="12.7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</row>
    <row r="126" spans="1:29" ht="12.7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</row>
    <row r="127" spans="1:29" ht="12.7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</row>
    <row r="128" spans="1:29" ht="12.7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</row>
    <row r="129" spans="1:29" ht="12.7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</row>
    <row r="130" spans="1:29" ht="12.7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</row>
    <row r="131" spans="1:29" ht="12.7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</row>
    <row r="132" spans="1:29" ht="12.7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</row>
    <row r="133" spans="1:29" ht="12.7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</row>
    <row r="134" spans="1:29" ht="12.7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</row>
    <row r="135" spans="1:29" ht="12.7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</row>
    <row r="136" spans="1:29" ht="12.7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</row>
    <row r="137" spans="1:29" ht="12.7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</row>
    <row r="138" spans="1:29" ht="12.7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</row>
    <row r="139" spans="1:29" ht="12.7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</row>
    <row r="140" spans="1:29" ht="12.7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</row>
    <row r="141" spans="1:29" ht="12.7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</row>
    <row r="142" spans="1:29" ht="12.7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</row>
    <row r="143" spans="1:29" ht="12.7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</row>
    <row r="144" spans="1:29" ht="12.7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</row>
    <row r="145" spans="1:29" ht="12.7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</row>
    <row r="146" spans="1:29" ht="12.7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</row>
    <row r="147" spans="1:29" ht="12.7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</row>
    <row r="148" spans="1:29" ht="12.7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</row>
    <row r="149" spans="1:29" ht="12.7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</row>
    <row r="150" spans="1:29" ht="12.7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</row>
    <row r="151" spans="1:29" ht="12.7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</row>
    <row r="152" spans="1:29" ht="12.7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</row>
    <row r="153" spans="1:29" ht="12.7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</row>
    <row r="154" spans="1:29" ht="12.7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</row>
    <row r="155" spans="1:29" ht="12.7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</row>
    <row r="156" spans="1:29" ht="12.7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</row>
    <row r="157" spans="1:29" ht="12.7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</row>
    <row r="158" spans="1:29" ht="12.7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</row>
    <row r="159" spans="1:29" ht="12.7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</row>
    <row r="160" spans="1:29" ht="12.7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</row>
    <row r="161" spans="1:29" ht="12.7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</row>
    <row r="162" spans="1:29" ht="12.7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</row>
    <row r="163" spans="1:29" ht="12.7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</row>
    <row r="164" spans="1:29" ht="12.7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</row>
    <row r="165" spans="1:29" ht="12.7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</row>
    <row r="166" spans="1:29" ht="12.7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</row>
    <row r="167" spans="1:29" ht="12.7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</row>
    <row r="168" spans="1:29" ht="12.7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</row>
    <row r="169" spans="1:29" ht="12.7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</row>
    <row r="170" spans="1:29" ht="12.7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</row>
    <row r="171" spans="1:29" ht="12.7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</row>
    <row r="172" spans="1:29" ht="12.7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</row>
    <row r="173" spans="1:29" ht="12.7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</row>
    <row r="174" spans="1:29" ht="12.7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</row>
    <row r="175" spans="1:29" ht="12.7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</row>
    <row r="176" spans="1:29" ht="12.7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</row>
    <row r="177" spans="1:29" ht="12.7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</row>
    <row r="178" spans="1:29" ht="12.7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</row>
    <row r="179" spans="1:29" ht="12.7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</row>
    <row r="180" spans="1:29" ht="12.7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</row>
    <row r="181" spans="1:29" ht="12.7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</row>
    <row r="182" spans="1:29" ht="12.7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</row>
    <row r="183" spans="1:29" ht="12.7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</row>
    <row r="184" spans="1:29" ht="12.7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</row>
    <row r="185" spans="1:29" ht="12.7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</row>
    <row r="186" spans="1:29" ht="12.7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</row>
    <row r="187" spans="1:29" ht="12.7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</row>
    <row r="188" spans="1:29" ht="12.7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</row>
    <row r="189" spans="1:29" ht="12.7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</row>
    <row r="190" spans="1:29" ht="12.7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</row>
    <row r="191" spans="1:29" ht="12.7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</row>
    <row r="192" spans="1:29" ht="12.7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</row>
    <row r="193" spans="1:29" ht="12.7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</row>
    <row r="194" spans="1:29" ht="12.7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</row>
    <row r="195" spans="1:29" ht="12.7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</row>
    <row r="196" spans="1:29" ht="12.7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</row>
    <row r="197" spans="1:29" ht="12.7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</row>
    <row r="198" spans="1:29" ht="12.7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</row>
    <row r="199" spans="1:29" ht="12.7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</row>
    <row r="200" spans="1:29" ht="12.7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</row>
    <row r="201" spans="1:29" ht="12.7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</row>
    <row r="202" spans="1:29" ht="12.7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</row>
    <row r="203" spans="1:29" ht="12.7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</row>
    <row r="204" spans="1:29" ht="12.7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</row>
    <row r="205" spans="1:29" ht="12.7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</row>
    <row r="206" spans="1:29" ht="12.7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</row>
    <row r="207" spans="1:29" ht="12.7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</row>
    <row r="208" spans="1:29" ht="12.7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</row>
    <row r="209" spans="1:29" ht="12.7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</row>
    <row r="210" spans="1:29" ht="12.7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</row>
    <row r="211" spans="1:29" ht="12.7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</row>
    <row r="212" spans="1:29" ht="12.7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</row>
    <row r="213" spans="1:29" ht="12.7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</row>
    <row r="214" spans="1:29" ht="12.7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</row>
    <row r="215" spans="1:29" ht="12.7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</row>
    <row r="216" spans="1:29" ht="12.7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</row>
    <row r="217" spans="1:29" ht="12.7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</row>
    <row r="218" spans="1:29" ht="12.7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</row>
    <row r="219" spans="1:29" ht="12.7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</row>
    <row r="220" spans="1:29" ht="12.7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</row>
    <row r="221" spans="1:29" ht="12.7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</row>
    <row r="222" spans="1:29" ht="12.7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</row>
    <row r="223" spans="1:29" ht="12.7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</row>
    <row r="224" spans="1:29" ht="12.7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</row>
    <row r="225" spans="1:29" ht="12.7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</row>
    <row r="226" spans="1:29" ht="12.7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</row>
    <row r="227" spans="1:29" ht="12.7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</row>
    <row r="228" spans="1:29" ht="12.7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</row>
    <row r="229" spans="1:29" ht="12.7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</row>
    <row r="230" spans="1:29" ht="12.7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</row>
    <row r="231" spans="1:29" ht="12.7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</row>
    <row r="232" spans="1:29" ht="12.7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</row>
    <row r="233" spans="1:29" ht="12.7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</row>
    <row r="234" spans="1:29" ht="12.7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</row>
    <row r="235" spans="1:29" ht="12.7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</row>
    <row r="236" spans="1:29" ht="12.7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</row>
    <row r="237" spans="1:29" ht="12.7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</row>
    <row r="238" spans="1:29" ht="12.7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</row>
    <row r="239" spans="1:29" ht="12.7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</row>
    <row r="240" spans="1:29" ht="12.7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</row>
    <row r="241" spans="1:29" ht="12.7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</row>
    <row r="242" spans="1:29" ht="12.7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</row>
    <row r="243" spans="1:29" ht="12.7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</row>
    <row r="244" spans="1:29" ht="12.7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</row>
    <row r="245" spans="1:29" ht="12.7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</row>
    <row r="246" spans="1:29" ht="12.7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</row>
    <row r="247" spans="1:29" ht="12.7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</row>
    <row r="248" spans="1:29" ht="12.7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</row>
    <row r="249" spans="1:29" ht="12.7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</row>
    <row r="250" spans="1:29" ht="12.7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</row>
    <row r="251" spans="1:29" ht="12.7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</row>
    <row r="252" spans="1:29" ht="12.7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</row>
    <row r="253" spans="1:29" ht="12.7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</row>
    <row r="254" spans="1:29" ht="12.7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</row>
    <row r="255" spans="1:29" ht="12.7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</row>
    <row r="256" spans="1:29" ht="12.7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</row>
    <row r="257" spans="1:29" ht="12.7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</row>
    <row r="258" spans="1:29" ht="12.7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</row>
    <row r="259" spans="1:29" ht="12.7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</row>
    <row r="260" spans="1:29" ht="12.7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</row>
    <row r="261" spans="1:29" ht="12.7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</row>
    <row r="262" spans="1:29" ht="12.7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</row>
    <row r="263" spans="1:29" ht="12.7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</row>
    <row r="264" spans="1:29" ht="12.7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</row>
    <row r="265" spans="1:29" ht="12.7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</row>
    <row r="266" spans="1:29" ht="12.7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</row>
    <row r="267" spans="1:29" ht="12.7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</row>
    <row r="268" spans="1:29" ht="12.7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</row>
    <row r="269" spans="1:29" ht="12.7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</row>
    <row r="270" spans="1:29" ht="12.7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</row>
    <row r="271" spans="1:29" ht="12.7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</row>
    <row r="272" spans="1:29" ht="12.7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</row>
    <row r="273" spans="1:29" ht="12.7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</row>
    <row r="274" spans="1:29" ht="12.7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</row>
    <row r="275" spans="1:29" ht="12.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</row>
    <row r="276" spans="1:29" ht="12.7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</row>
    <row r="277" spans="1:29" ht="12.7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</row>
    <row r="278" spans="1:29" ht="12.7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</row>
    <row r="279" spans="1:29" ht="12.7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</row>
    <row r="280" spans="1:29" ht="12.7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</row>
    <row r="281" spans="1:29" ht="12.7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</row>
    <row r="282" spans="1:29" ht="12.7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</row>
    <row r="283" spans="1:29" ht="12.7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</row>
    <row r="284" spans="1:29" ht="12.7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</row>
    <row r="285" spans="1:29" ht="12.7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</row>
    <row r="286" spans="1:29" ht="12.7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</row>
    <row r="287" spans="1:29" ht="12.7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</row>
    <row r="288" spans="1:29" ht="12.7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</row>
    <row r="289" spans="1:29" ht="12.7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</row>
    <row r="290" spans="1:29" ht="12.7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</row>
    <row r="291" spans="1:29" ht="12.7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</row>
    <row r="292" spans="1:29" ht="12.7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</row>
    <row r="293" spans="1:29" ht="12.7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</row>
    <row r="294" spans="1:29" ht="12.7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</row>
    <row r="295" spans="1:29" ht="12.7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</row>
    <row r="296" spans="1:29" ht="12.7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</row>
    <row r="297" spans="1:29" ht="12.7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</row>
    <row r="298" spans="1:29" ht="12.7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</row>
    <row r="299" spans="1:29" ht="12.7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</row>
    <row r="300" spans="1:29" ht="12.7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</row>
    <row r="301" spans="1:29" ht="12.7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</row>
    <row r="302" spans="1:29" ht="12.7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</row>
    <row r="303" spans="1:29" ht="12.7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</row>
    <row r="304" spans="1:29" ht="12.7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</row>
    <row r="305" spans="1:29" ht="12.7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</row>
    <row r="306" spans="1:29" ht="12.7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</row>
    <row r="307" spans="1:29" ht="12.7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</row>
    <row r="308" spans="1:29" ht="12.7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</row>
    <row r="309" spans="1:29" ht="12.7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</row>
    <row r="310" spans="1:29" ht="12.7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</row>
    <row r="311" spans="1:29" ht="12.7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</row>
    <row r="312" spans="1:29" ht="12.7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</row>
    <row r="313" spans="1:29" ht="12.7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</row>
    <row r="314" spans="1:29" ht="12.7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</row>
    <row r="315" spans="1:29" ht="12.7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</row>
    <row r="316" spans="1:29" ht="12.7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</row>
    <row r="317" spans="1:29" ht="12.7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</row>
    <row r="318" spans="1:29" ht="12.7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</row>
    <row r="319" spans="1:29" ht="12.7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</row>
    <row r="320" spans="1:29" ht="12.7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</row>
    <row r="321" spans="1:29" ht="12.7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</row>
    <row r="322" spans="1:29" ht="12.7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</row>
    <row r="323" spans="1:29" ht="12.7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</row>
    <row r="324" spans="1:29" ht="12.7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</row>
    <row r="325" spans="1:29" ht="12.7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</row>
    <row r="326" spans="1:29" ht="12.7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</row>
    <row r="327" spans="1:29" ht="12.7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</row>
    <row r="328" spans="1:29" ht="12.7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</row>
    <row r="329" spans="1:29" ht="12.7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</row>
    <row r="330" spans="1:29" ht="12.7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</row>
    <row r="331" spans="1:29" ht="12.7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</row>
    <row r="332" spans="1:29" ht="12.7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</row>
    <row r="333" spans="1:29" ht="12.7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</row>
    <row r="334" spans="1:29" ht="12.7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</row>
    <row r="335" spans="1:29" ht="12.7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</row>
    <row r="336" spans="1:29" ht="12.7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</row>
    <row r="337" spans="1:29" ht="12.7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</row>
    <row r="338" spans="1:29" ht="12.7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</row>
    <row r="339" spans="1:29" ht="12.7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</row>
    <row r="340" spans="1:29" ht="12.7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</row>
    <row r="341" spans="1:29" ht="12.7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</row>
    <row r="342" spans="1:29" ht="12.7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</row>
    <row r="343" spans="1:29" ht="12.7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</row>
    <row r="344" spans="1:29" ht="12.7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</row>
    <row r="345" spans="1:29" ht="12.7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</row>
    <row r="346" spans="1:29" ht="12.7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</row>
    <row r="347" spans="1:29" ht="12.7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</row>
    <row r="348" spans="1:29" ht="12.7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</row>
    <row r="349" spans="1:29" ht="12.7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</row>
    <row r="350" spans="1:29" ht="12.7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</row>
    <row r="351" spans="1:29" ht="12.7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</row>
    <row r="352" spans="1:29" ht="12.7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</row>
    <row r="353" spans="1:29" ht="12.7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</row>
    <row r="354" spans="1:29" ht="12.7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</row>
    <row r="355" spans="1:29" ht="12.7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</row>
    <row r="356" spans="1:29" ht="12.7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</row>
    <row r="357" spans="1:29" ht="12.7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</row>
    <row r="358" spans="1:29" ht="12.7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</row>
    <row r="359" spans="1:29" ht="12.7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</row>
    <row r="360" spans="1:29" ht="12.7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</row>
    <row r="361" spans="1:29" ht="12.7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</row>
    <row r="362" spans="1:29" ht="12.7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</row>
    <row r="363" spans="1:29" ht="12.7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</row>
    <row r="364" spans="1:29" ht="12.7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</row>
    <row r="365" spans="1:29" ht="12.7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</row>
    <row r="366" spans="1:29" ht="12.7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</row>
    <row r="367" spans="1:29" ht="12.7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</row>
    <row r="368" spans="1:29" ht="12.7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</row>
    <row r="369" spans="1:29" ht="12.7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</row>
    <row r="370" spans="1:29" ht="12.7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</row>
    <row r="371" spans="1:29" ht="12.7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</row>
    <row r="372" spans="1:29" ht="12.7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</row>
    <row r="373" spans="1:29" ht="12.7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</row>
    <row r="374" spans="1:29" ht="12.7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</row>
    <row r="375" spans="1:29" ht="12.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</row>
    <row r="376" spans="1:29" ht="12.7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</row>
    <row r="377" spans="1:29" ht="12.7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</row>
    <row r="378" spans="1:29" ht="12.7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</row>
    <row r="379" spans="1:29" ht="12.7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</row>
    <row r="380" spans="1:29" ht="12.7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</row>
    <row r="381" spans="1:29" ht="12.7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</row>
    <row r="382" spans="1:29" ht="12.7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</row>
    <row r="383" spans="1:29" ht="12.7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</row>
    <row r="384" spans="1:29" ht="12.7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</row>
    <row r="385" spans="1:29" ht="12.7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</row>
    <row r="386" spans="1:29" ht="12.7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</row>
    <row r="387" spans="1:29" ht="12.7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</row>
    <row r="388" spans="1:29" ht="12.7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</row>
    <row r="389" spans="1:29" ht="12.7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</row>
    <row r="390" spans="1:29" ht="12.7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</row>
    <row r="391" spans="1:29" ht="12.7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</row>
    <row r="392" spans="1:29" ht="12.7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</row>
    <row r="393" spans="1:29" ht="12.7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</row>
    <row r="394" spans="1:29" ht="12.7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</row>
    <row r="395" spans="1:29" ht="12.7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</row>
    <row r="396" spans="1:29" ht="12.7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</row>
    <row r="397" spans="1:29" ht="12.7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</row>
    <row r="398" spans="1:29" ht="12.7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</row>
    <row r="399" spans="1:29" ht="12.7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</row>
    <row r="400" spans="1:29" ht="12.7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</row>
    <row r="401" spans="1:29" ht="12.7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</row>
    <row r="402" spans="1:29" ht="12.7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</row>
    <row r="403" spans="1:29" ht="12.7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</row>
    <row r="404" spans="1:29" ht="12.7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</row>
    <row r="405" spans="1:29" ht="12.7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</row>
    <row r="406" spans="1:29" ht="12.7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</row>
    <row r="407" spans="1:29" ht="12.7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</row>
    <row r="408" spans="1:29" ht="12.7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</row>
    <row r="409" spans="1:29" ht="12.7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</row>
    <row r="410" spans="1:29" ht="12.7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</row>
    <row r="411" spans="1:29" ht="12.7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</row>
    <row r="412" spans="1:29" ht="12.7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</row>
    <row r="413" spans="1:29" ht="12.7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</row>
    <row r="414" spans="1:29" ht="12.7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</row>
    <row r="415" spans="1:29" ht="12.7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</row>
    <row r="416" spans="1:29" ht="12.7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</row>
    <row r="417" spans="1:29" ht="12.7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</row>
    <row r="418" spans="1:29" ht="12.7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</row>
    <row r="419" spans="1:29" ht="12.7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</row>
    <row r="420" spans="1:29" ht="12.7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</row>
    <row r="421" spans="1:29" ht="12.7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</row>
    <row r="422" spans="1:29" ht="12.7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</row>
    <row r="423" spans="1:29" ht="12.7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</row>
    <row r="424" spans="1:29" ht="12.7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</row>
    <row r="425" spans="1:29" ht="12.7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</row>
    <row r="426" spans="1:29" ht="12.7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</row>
    <row r="427" spans="1:29" ht="12.7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</row>
    <row r="428" spans="1:29" ht="12.7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</row>
    <row r="429" spans="1:29" ht="12.7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</row>
    <row r="430" spans="1:29" ht="12.7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</row>
    <row r="431" spans="1:29" ht="12.7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</row>
    <row r="432" spans="1:29" ht="12.7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</row>
    <row r="433" spans="1:29" ht="12.7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</row>
    <row r="434" spans="1:29" ht="12.7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</row>
    <row r="435" spans="1:29" ht="12.7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</row>
    <row r="436" spans="1:29" ht="12.7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</row>
    <row r="437" spans="1:29" ht="12.7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</row>
    <row r="438" spans="1:29" ht="12.7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</row>
    <row r="439" spans="1:29" ht="12.7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</row>
    <row r="440" spans="1:29" ht="12.7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</row>
    <row r="441" spans="1:29" ht="12.7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</row>
    <row r="442" spans="1:29" ht="12.7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</row>
    <row r="443" spans="1:29" ht="12.7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</row>
    <row r="444" spans="1:29" ht="12.7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</row>
    <row r="445" spans="1:29" ht="12.7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</row>
    <row r="446" spans="1:29" ht="12.7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</row>
    <row r="447" spans="1:29" ht="12.7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</row>
    <row r="448" spans="1:29" ht="12.7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</row>
    <row r="449" spans="1:29" ht="12.75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</row>
    <row r="450" spans="1:29" ht="12.75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</row>
    <row r="451" spans="1:29" ht="12.75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</row>
    <row r="452" spans="1:29" ht="12.75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</row>
    <row r="453" spans="1:29" ht="12.75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</row>
    <row r="454" spans="1:29" ht="12.75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</row>
    <row r="455" spans="1:29" ht="12.7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</row>
    <row r="456" spans="1:29" ht="12.75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</row>
    <row r="457" spans="1:29" ht="12.75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</row>
    <row r="458" spans="1:29" ht="12.75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</row>
    <row r="459" spans="1:29" ht="12.75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</row>
    <row r="460" spans="1:29" ht="12.75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</row>
    <row r="461" spans="1:29" ht="12.7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</row>
    <row r="462" spans="1:29" ht="12.7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</row>
    <row r="463" spans="1:29" ht="12.75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</row>
    <row r="464" spans="1:29" ht="12.75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</row>
    <row r="465" spans="1:29" ht="12.7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</row>
    <row r="466" spans="1:29" ht="12.75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</row>
    <row r="467" spans="1:29" ht="12.7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</row>
    <row r="468" spans="1:29" ht="12.75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</row>
    <row r="469" spans="1:29" ht="12.7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</row>
    <row r="470" spans="1:29" ht="12.75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</row>
    <row r="471" spans="1:29" ht="12.75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</row>
    <row r="472" spans="1:29" ht="12.75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</row>
    <row r="473" spans="1:29" ht="12.75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</row>
    <row r="474" spans="1:29" ht="12.75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</row>
    <row r="475" spans="1:29" ht="12.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</row>
    <row r="476" spans="1:29" ht="12.7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</row>
    <row r="477" spans="1:29" ht="12.75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</row>
    <row r="478" spans="1:29" ht="12.75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</row>
    <row r="479" spans="1:29" ht="12.7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</row>
    <row r="480" spans="1:29" ht="12.75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</row>
    <row r="481" spans="1:29" ht="12.75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</row>
    <row r="482" spans="1:29" ht="12.75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</row>
    <row r="483" spans="1:29" ht="12.75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</row>
    <row r="484" spans="1:29" ht="12.7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</row>
    <row r="485" spans="1:29" ht="12.7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</row>
    <row r="486" spans="1:29" ht="12.7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</row>
    <row r="487" spans="1:29" ht="12.75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</row>
    <row r="488" spans="1:29" ht="12.75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</row>
    <row r="489" spans="1:29" ht="12.7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</row>
    <row r="490" spans="1:29" ht="12.75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</row>
    <row r="491" spans="1:29" ht="12.75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</row>
    <row r="492" spans="1:29" ht="12.75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</row>
    <row r="493" spans="1:29" ht="12.75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</row>
    <row r="494" spans="1:29" ht="12.75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</row>
    <row r="495" spans="1:29" ht="12.7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</row>
    <row r="496" spans="1:29" ht="12.7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</row>
    <row r="497" spans="1:29" ht="12.75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</row>
    <row r="498" spans="1:29" ht="12.75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</row>
    <row r="499" spans="1:29" ht="12.75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</row>
    <row r="500" spans="1:29" ht="12.75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</row>
    <row r="501" spans="1:29" ht="12.75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</row>
    <row r="502" spans="1:29" ht="12.7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</row>
    <row r="503" spans="1:29" ht="12.75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</row>
    <row r="504" spans="1:29" ht="12.7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</row>
    <row r="505" spans="1:29" ht="12.7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</row>
    <row r="506" spans="1:29" ht="12.75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</row>
    <row r="507" spans="1:29" ht="12.75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</row>
    <row r="508" spans="1:29" ht="12.75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</row>
    <row r="509" spans="1:29" ht="12.75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</row>
    <row r="510" spans="1:29" ht="12.7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</row>
    <row r="511" spans="1:29" ht="12.75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</row>
    <row r="512" spans="1:29" ht="12.75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</row>
    <row r="513" spans="1:29" ht="12.75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</row>
    <row r="514" spans="1:29" ht="12.75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</row>
    <row r="515" spans="1:29" ht="12.7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</row>
    <row r="516" spans="1:29" ht="12.7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</row>
    <row r="517" spans="1:29" ht="12.75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</row>
    <row r="518" spans="1:29" ht="12.75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</row>
    <row r="519" spans="1:29" ht="12.75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</row>
    <row r="520" spans="1:29" ht="12.75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</row>
    <row r="521" spans="1:29" ht="12.75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</row>
    <row r="522" spans="1:29" ht="12.7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</row>
    <row r="523" spans="1:29" ht="12.75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</row>
    <row r="524" spans="1:29" ht="12.7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</row>
    <row r="525" spans="1:29" ht="12.7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</row>
    <row r="526" spans="1:29" ht="12.75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</row>
    <row r="527" spans="1:29" ht="12.75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</row>
    <row r="528" spans="1:29" ht="12.7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</row>
    <row r="529" spans="1:29" ht="12.75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</row>
    <row r="530" spans="1:29" ht="12.75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</row>
    <row r="531" spans="1:29" ht="12.75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</row>
    <row r="532" spans="1:29" ht="12.7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</row>
    <row r="533" spans="1:29" ht="12.75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</row>
    <row r="534" spans="1:29" ht="12.75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</row>
    <row r="535" spans="1:29" ht="12.7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</row>
    <row r="536" spans="1:29" ht="12.7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</row>
    <row r="537" spans="1:29" ht="12.7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</row>
    <row r="538" spans="1:29" ht="12.75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</row>
    <row r="539" spans="1:29" ht="12.75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</row>
    <row r="540" spans="1:29" ht="12.75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</row>
    <row r="541" spans="1:29" ht="12.7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</row>
    <row r="542" spans="1:29" ht="12.75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</row>
    <row r="543" spans="1:29" ht="12.7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</row>
    <row r="544" spans="1:29" ht="12.75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</row>
    <row r="545" spans="1:29" ht="12.7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</row>
    <row r="546" spans="1:29" ht="12.75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</row>
    <row r="547" spans="1:29" ht="12.7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</row>
    <row r="548" spans="1:29" ht="12.75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</row>
    <row r="549" spans="1:29" ht="12.75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</row>
    <row r="550" spans="1:29" ht="12.75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</row>
    <row r="551" spans="1:29" ht="12.75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</row>
    <row r="552" spans="1:29" ht="12.75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</row>
    <row r="553" spans="1:29" ht="12.75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</row>
    <row r="554" spans="1:29" ht="12.7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</row>
    <row r="555" spans="1:29" ht="12.7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</row>
    <row r="556" spans="1:29" ht="12.7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</row>
    <row r="557" spans="1:29" ht="12.75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</row>
    <row r="558" spans="1:29" ht="12.75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</row>
    <row r="559" spans="1:29" ht="12.7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</row>
    <row r="560" spans="1:29" ht="12.75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</row>
    <row r="561" spans="1:29" ht="12.7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</row>
    <row r="562" spans="1:29" ht="12.7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</row>
    <row r="563" spans="1:29" ht="12.7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</row>
    <row r="564" spans="1:29" ht="12.7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</row>
    <row r="565" spans="1:29" ht="12.7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</row>
    <row r="566" spans="1:29" ht="12.75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</row>
    <row r="567" spans="1:29" ht="12.75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</row>
    <row r="568" spans="1:29" ht="12.75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</row>
    <row r="569" spans="1:29" ht="12.75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</row>
    <row r="570" spans="1:29" ht="12.75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</row>
    <row r="571" spans="1:29" ht="12.75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</row>
    <row r="572" spans="1:29" ht="12.7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</row>
    <row r="573" spans="1:29" ht="12.75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</row>
    <row r="574" spans="1:29" ht="12.75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</row>
    <row r="575" spans="1:29" ht="12.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</row>
    <row r="576" spans="1:29" ht="12.7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</row>
    <row r="577" spans="1:29" ht="12.75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</row>
    <row r="578" spans="1:29" ht="12.75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</row>
    <row r="579" spans="1:29" ht="12.75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</row>
    <row r="580" spans="1:29" ht="12.75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</row>
    <row r="581" spans="1:29" ht="12.75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</row>
    <row r="582" spans="1:29" ht="12.75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</row>
    <row r="583" spans="1:29" ht="12.75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</row>
    <row r="584" spans="1:29" ht="12.7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</row>
    <row r="585" spans="1:29" ht="12.7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</row>
    <row r="586" spans="1:29" ht="12.75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</row>
    <row r="587" spans="1:29" ht="12.7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</row>
    <row r="588" spans="1:29" ht="12.75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</row>
    <row r="589" spans="1:29" ht="12.75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</row>
    <row r="590" spans="1:29" ht="12.75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</row>
    <row r="591" spans="1:29" ht="12.7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</row>
    <row r="592" spans="1:29" ht="12.75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</row>
    <row r="593" spans="1:29" ht="12.75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</row>
    <row r="594" spans="1:29" ht="12.75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</row>
    <row r="595" spans="1:29" ht="12.7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</row>
    <row r="596" spans="1:29" ht="12.7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</row>
    <row r="597" spans="1:29" ht="12.75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</row>
    <row r="598" spans="1:29" ht="12.75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</row>
    <row r="599" spans="1:29" ht="12.75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</row>
    <row r="600" spans="1:29" ht="12.75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</row>
    <row r="601" spans="1:29" ht="12.75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</row>
    <row r="602" spans="1:29" ht="12.75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</row>
    <row r="603" spans="1:29" ht="12.7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</row>
    <row r="604" spans="1:29" ht="12.75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</row>
    <row r="605" spans="1:29" ht="12.7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</row>
    <row r="606" spans="1:29" ht="12.7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</row>
    <row r="607" spans="1:29" ht="12.7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</row>
    <row r="608" spans="1:29" ht="12.75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</row>
    <row r="609" spans="1:29" ht="12.75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</row>
    <row r="610" spans="1:29" ht="12.75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</row>
    <row r="611" spans="1:29" ht="12.7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</row>
    <row r="612" spans="1:29" ht="12.75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</row>
    <row r="613" spans="1:29" ht="12.75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</row>
    <row r="614" spans="1:29" ht="12.75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</row>
    <row r="615" spans="1:29" ht="12.7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</row>
    <row r="616" spans="1:29" ht="12.7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</row>
    <row r="617" spans="1:29" ht="12.75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</row>
    <row r="618" spans="1:29" ht="12.75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</row>
    <row r="619" spans="1:29" ht="12.75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</row>
    <row r="620" spans="1:29" ht="12.75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</row>
    <row r="621" spans="1:29" ht="12.7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</row>
    <row r="622" spans="1:29" ht="12.75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</row>
    <row r="623" spans="1:29" ht="12.7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</row>
    <row r="624" spans="1:29" ht="12.75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</row>
    <row r="625" spans="1:29" ht="12.7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</row>
    <row r="626" spans="1:29" ht="12.7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</row>
    <row r="627" spans="1:29" ht="12.75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</row>
    <row r="628" spans="1:29" ht="12.75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</row>
    <row r="629" spans="1:29" ht="12.75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</row>
    <row r="630" spans="1:29" ht="12.75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</row>
    <row r="631" spans="1:29" ht="12.7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</row>
    <row r="632" spans="1:29" ht="12.75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</row>
    <row r="633" spans="1:29" ht="12.75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</row>
    <row r="634" spans="1:29" ht="12.75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</row>
    <row r="635" spans="1:29" ht="12.7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</row>
    <row r="636" spans="1:29" ht="12.75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</row>
    <row r="637" spans="1:29" ht="12.7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</row>
    <row r="638" spans="1:29" ht="12.75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</row>
    <row r="639" spans="1:29" ht="12.75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</row>
    <row r="640" spans="1:29" ht="12.75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</row>
    <row r="641" spans="1:29" ht="12.7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</row>
    <row r="642" spans="1:29" ht="12.75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</row>
    <row r="643" spans="1:29" ht="12.75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</row>
    <row r="644" spans="1:29" ht="12.75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</row>
    <row r="645" spans="1:29" ht="12.7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</row>
    <row r="646" spans="1:29" ht="12.7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</row>
    <row r="647" spans="1:29" ht="12.75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</row>
    <row r="648" spans="1:29" ht="12.75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</row>
    <row r="649" spans="1:29" ht="12.7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</row>
    <row r="650" spans="1:29" ht="12.75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</row>
    <row r="651" spans="1:29" ht="12.7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</row>
    <row r="652" spans="1:29" ht="12.75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</row>
    <row r="653" spans="1:29" ht="12.75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</row>
    <row r="654" spans="1:29" ht="12.75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</row>
    <row r="655" spans="1:29" ht="12.7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</row>
    <row r="656" spans="1:29" ht="12.75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</row>
    <row r="657" spans="1:29" ht="12.75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</row>
    <row r="658" spans="1:29" ht="12.75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</row>
    <row r="659" spans="1:29" ht="12.7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</row>
    <row r="660" spans="1:29" ht="12.75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</row>
    <row r="661" spans="1:29" ht="12.75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</row>
    <row r="662" spans="1:29" ht="12.7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</row>
    <row r="663" spans="1:29" ht="12.75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</row>
    <row r="664" spans="1:29" ht="12.75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</row>
    <row r="665" spans="1:29" ht="12.7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</row>
    <row r="666" spans="1:29" ht="12.75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</row>
    <row r="667" spans="1:29" ht="12.75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</row>
    <row r="668" spans="1:29" ht="12.7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</row>
    <row r="669" spans="1:29" ht="12.7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</row>
    <row r="670" spans="1:29" ht="12.75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</row>
    <row r="671" spans="1:29" ht="12.7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</row>
    <row r="672" spans="1:29" ht="12.75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</row>
    <row r="673" spans="1:29" ht="12.7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</row>
    <row r="674" spans="1:29" ht="12.75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</row>
    <row r="675" spans="1:29" ht="12.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</row>
    <row r="676" spans="1:29" ht="12.75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</row>
    <row r="677" spans="1:29" ht="12.75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</row>
    <row r="678" spans="1:29" ht="12.75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</row>
    <row r="679" spans="1:29" ht="12.75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</row>
    <row r="680" spans="1:29" ht="12.75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</row>
    <row r="681" spans="1:29" ht="12.75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</row>
    <row r="682" spans="1:29" ht="12.75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</row>
    <row r="683" spans="1:29" ht="12.7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</row>
    <row r="684" spans="1:29" ht="12.7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</row>
    <row r="685" spans="1:29" ht="12.7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</row>
    <row r="686" spans="1:29" ht="12.75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</row>
    <row r="687" spans="1:29" ht="12.75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</row>
    <row r="688" spans="1:29" ht="12.75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</row>
    <row r="689" spans="1:29" ht="12.75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</row>
    <row r="690" spans="1:29" ht="12.75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</row>
    <row r="691" spans="1:29" ht="12.75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</row>
    <row r="692" spans="1:29" ht="12.75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</row>
    <row r="693" spans="1:29" ht="12.75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</row>
    <row r="694" spans="1:29" ht="12.75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</row>
    <row r="695" spans="1:29" ht="12.7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</row>
    <row r="696" spans="1:29" ht="12.75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</row>
    <row r="697" spans="1:29" ht="12.7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</row>
    <row r="698" spans="1:29" ht="12.75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</row>
    <row r="699" spans="1:29" ht="12.75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</row>
    <row r="700" spans="1:29" ht="12.75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</row>
    <row r="701" spans="1:29" ht="12.7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</row>
    <row r="702" spans="1:29" ht="12.75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</row>
    <row r="703" spans="1:29" ht="12.75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</row>
    <row r="704" spans="1:29" ht="12.75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</row>
    <row r="705" spans="1:29" ht="12.7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</row>
    <row r="706" spans="1:29" ht="12.75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</row>
    <row r="707" spans="1:29" ht="12.75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</row>
    <row r="708" spans="1:29" ht="12.7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</row>
    <row r="709" spans="1:29" ht="12.75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</row>
    <row r="710" spans="1:29" ht="12.75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</row>
    <row r="711" spans="1:29" ht="12.75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</row>
    <row r="712" spans="1:29" ht="12.75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</row>
    <row r="713" spans="1:29" ht="12.75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</row>
    <row r="714" spans="1:29" ht="12.75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</row>
    <row r="715" spans="1:29" ht="12.7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</row>
    <row r="716" spans="1:29" ht="12.75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</row>
    <row r="717" spans="1:29" ht="12.75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</row>
    <row r="718" spans="1:29" ht="12.75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</row>
    <row r="719" spans="1:29" ht="12.75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</row>
    <row r="720" spans="1:29" ht="12.75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</row>
    <row r="721" spans="1:29" ht="12.75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</row>
    <row r="722" spans="1:29" ht="12.75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</row>
    <row r="723" spans="1:29" ht="12.75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</row>
    <row r="724" spans="1:29" ht="12.75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</row>
    <row r="725" spans="1:29" ht="12.7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</row>
    <row r="726" spans="1:29" ht="12.75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</row>
    <row r="727" spans="1:29" ht="12.75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</row>
    <row r="728" spans="1:29" ht="12.75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</row>
    <row r="729" spans="1:29" ht="12.75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</row>
    <row r="730" spans="1:29" ht="12.75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</row>
    <row r="731" spans="1:29" ht="12.7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</row>
    <row r="732" spans="1:29" ht="12.75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</row>
    <row r="733" spans="1:29" ht="12.75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</row>
    <row r="734" spans="1:29" ht="12.75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</row>
    <row r="735" spans="1:29" ht="12.7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</row>
    <row r="736" spans="1:29" ht="12.75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</row>
    <row r="737" spans="1:29" ht="12.75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</row>
    <row r="738" spans="1:29" ht="12.75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</row>
    <row r="739" spans="1:29" ht="12.75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</row>
    <row r="740" spans="1:29" ht="12.75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</row>
    <row r="741" spans="1:29" ht="12.75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</row>
    <row r="742" spans="1:29" ht="12.75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</row>
    <row r="743" spans="1:29" ht="12.75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</row>
    <row r="744" spans="1:29" ht="12.75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</row>
    <row r="745" spans="1:29" ht="12.7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</row>
    <row r="746" spans="1:29" ht="12.75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</row>
    <row r="747" spans="1:29" ht="12.75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</row>
    <row r="748" spans="1:29" ht="12.75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</row>
    <row r="749" spans="1:29" ht="12.75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</row>
    <row r="750" spans="1:29" ht="12.75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</row>
    <row r="751" spans="1:29" ht="12.75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</row>
    <row r="752" spans="1:29" ht="12.75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</row>
    <row r="753" spans="1:29" ht="12.75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</row>
    <row r="754" spans="1:29" ht="12.75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</row>
    <row r="755" spans="1:29" ht="12.7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</row>
    <row r="756" spans="1:29" ht="12.75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</row>
    <row r="757" spans="1:29" ht="12.75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</row>
    <row r="758" spans="1:29" ht="12.75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</row>
    <row r="759" spans="1:29" ht="12.75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</row>
    <row r="760" spans="1:29" ht="12.75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</row>
    <row r="761" spans="1:29" ht="12.75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</row>
    <row r="762" spans="1:29" ht="12.75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</row>
    <row r="763" spans="1:29" ht="12.75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</row>
    <row r="764" spans="1:29" ht="12.75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</row>
    <row r="765" spans="1:29" ht="12.7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</row>
    <row r="766" spans="1:29" ht="12.75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</row>
    <row r="767" spans="1:29" ht="12.75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</row>
    <row r="768" spans="1:29" ht="12.75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</row>
    <row r="769" spans="1:29" ht="12.75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</row>
    <row r="770" spans="1:29" ht="12.75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</row>
    <row r="771" spans="1:29" ht="12.75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</row>
    <row r="772" spans="1:29" ht="12.75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</row>
    <row r="773" spans="1:29" ht="12.75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</row>
    <row r="774" spans="1:29" ht="12.75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</row>
    <row r="775" spans="1:29" ht="12.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</row>
    <row r="776" spans="1:29" ht="12.75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</row>
    <row r="777" spans="1:29" ht="12.75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</row>
    <row r="778" spans="1:29" ht="12.75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</row>
    <row r="779" spans="1:29" ht="12.75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</row>
    <row r="780" spans="1:29" ht="12.75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</row>
    <row r="781" spans="1:29" ht="12.75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</row>
    <row r="782" spans="1:29" ht="12.75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</row>
    <row r="783" spans="1:29" ht="12.75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</row>
    <row r="784" spans="1:29" ht="12.75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</row>
    <row r="785" spans="1:29" ht="12.7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</row>
    <row r="786" spans="1:29" ht="12.75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</row>
    <row r="787" spans="1:29" ht="12.75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</row>
    <row r="788" spans="1:29" ht="12.75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</row>
    <row r="789" spans="1:29" ht="12.75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</row>
    <row r="790" spans="1:29" ht="12.75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</row>
    <row r="791" spans="1:29" ht="12.75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</row>
    <row r="792" spans="1:29" ht="12.7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</row>
    <row r="793" spans="1:29" ht="12.75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</row>
    <row r="794" spans="1:29" ht="12.75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</row>
    <row r="795" spans="1:29" ht="12.7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</row>
    <row r="796" spans="1:29" ht="12.75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</row>
    <row r="797" spans="1:29" ht="12.75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</row>
    <row r="798" spans="1:29" ht="12.75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</row>
    <row r="799" spans="1:29" ht="12.75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</row>
    <row r="800" spans="1:29" ht="12.75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</row>
    <row r="801" spans="1:29" ht="12.75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</row>
    <row r="802" spans="1:29" ht="12.75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</row>
    <row r="803" spans="1:29" ht="12.75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</row>
    <row r="804" spans="1:29" ht="12.75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</row>
    <row r="805" spans="1:29" ht="12.7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</row>
    <row r="806" spans="1:29" ht="12.75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</row>
    <row r="807" spans="1:29" ht="12.75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</row>
    <row r="808" spans="1:29" ht="12.75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</row>
    <row r="809" spans="1:29" ht="12.75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</row>
    <row r="810" spans="1:29" ht="12.75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</row>
    <row r="811" spans="1:29" ht="12.75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</row>
    <row r="812" spans="1:29" ht="12.75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</row>
    <row r="813" spans="1:29" ht="12.75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</row>
    <row r="814" spans="1:29" ht="12.75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</row>
    <row r="815" spans="1:29" ht="12.7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</row>
    <row r="816" spans="1:29" ht="12.75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</row>
    <row r="817" spans="1:29" ht="12.75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</row>
    <row r="818" spans="1:29" ht="12.75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</row>
    <row r="819" spans="1:29" ht="12.75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</row>
    <row r="820" spans="1:29" ht="12.75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</row>
    <row r="821" spans="1:29" ht="12.75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</row>
    <row r="822" spans="1:29" ht="12.75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</row>
    <row r="823" spans="1:29" ht="12.75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</row>
    <row r="824" spans="1:29" ht="12.75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</row>
    <row r="825" spans="1:29" ht="12.7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</row>
    <row r="826" spans="1:29" ht="12.75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</row>
    <row r="827" spans="1:29" ht="12.75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</row>
    <row r="828" spans="1:29" ht="12.75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</row>
    <row r="829" spans="1:29" ht="12.75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</row>
    <row r="830" spans="1:29" ht="12.75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</row>
    <row r="831" spans="1:29" ht="12.75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</row>
    <row r="832" spans="1:29" ht="12.75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</row>
    <row r="833" spans="1:29" ht="12.75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</row>
    <row r="834" spans="1:29" ht="12.75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</row>
    <row r="835" spans="1:29" ht="12.7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</row>
    <row r="836" spans="1:29" ht="12.75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</row>
    <row r="837" spans="1:29" ht="12.75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</row>
    <row r="838" spans="1:29" ht="12.75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</row>
    <row r="839" spans="1:29" ht="12.75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</row>
    <row r="840" spans="1:29" ht="12.75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</row>
    <row r="841" spans="1:29" ht="12.75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</row>
    <row r="842" spans="1:29" ht="12.75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</row>
    <row r="843" spans="1:29" ht="12.75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</row>
    <row r="844" spans="1:29" ht="12.75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</row>
    <row r="845" spans="1:29" ht="12.7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</row>
    <row r="846" spans="1:29" ht="12.75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</row>
    <row r="847" spans="1:29" ht="12.75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</row>
    <row r="848" spans="1:29" ht="12.75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</row>
    <row r="849" spans="1:29" ht="12.75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</row>
    <row r="850" spans="1:29" ht="12.75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</row>
    <row r="851" spans="1:29" ht="12.75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</row>
    <row r="852" spans="1:29" ht="12.75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</row>
    <row r="853" spans="1:29" ht="12.75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</row>
    <row r="854" spans="1:29" ht="12.75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</row>
    <row r="855" spans="1:29" ht="12.7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</row>
    <row r="856" spans="1:29" ht="12.75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</row>
    <row r="857" spans="1:29" ht="12.75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</row>
    <row r="858" spans="1:29" ht="12.75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</row>
    <row r="859" spans="1:29" ht="12.75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</row>
    <row r="860" spans="1:29" ht="12.75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</row>
    <row r="861" spans="1:29" ht="12.75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</row>
    <row r="862" spans="1:29" ht="12.75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</row>
    <row r="863" spans="1:29" ht="12.75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</row>
    <row r="864" spans="1:29" ht="12.75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</row>
    <row r="865" spans="1:29" ht="12.7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</row>
    <row r="866" spans="1:29" ht="12.75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</row>
    <row r="867" spans="1:29" ht="12.75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</row>
    <row r="868" spans="1:29" ht="12.75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</row>
    <row r="869" spans="1:29" ht="12.75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</row>
    <row r="870" spans="1:29" ht="12.75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</row>
    <row r="871" spans="1:29" ht="12.75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</row>
    <row r="872" spans="1:29" ht="12.75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</row>
    <row r="873" spans="1:29" ht="12.75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</row>
    <row r="874" spans="1:29" ht="12.75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</row>
    <row r="875" spans="1:29" ht="12.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</row>
    <row r="876" spans="1:29" ht="12.75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</row>
    <row r="877" spans="1:29" ht="12.75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</row>
    <row r="878" spans="1:29" ht="12.75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</row>
    <row r="879" spans="1:29" ht="12.75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</row>
    <row r="880" spans="1:29" ht="12.75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</row>
    <row r="881" spans="1:29" ht="12.75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</row>
    <row r="882" spans="1:29" ht="12.75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</row>
    <row r="883" spans="1:29" ht="12.75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</row>
    <row r="884" spans="1:29" ht="12.75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</row>
    <row r="885" spans="1:29" ht="12.7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</row>
    <row r="886" spans="1:29" ht="12.75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</row>
    <row r="887" spans="1:29" ht="12.75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</row>
    <row r="888" spans="1:29" ht="12.75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</row>
    <row r="889" spans="1:29" ht="12.75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</row>
    <row r="890" spans="1:29" ht="12.75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</row>
    <row r="891" spans="1:29" ht="12.75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</row>
    <row r="892" spans="1:29" ht="12.75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</row>
    <row r="893" spans="1:29" ht="12.75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</row>
    <row r="894" spans="1:29" ht="12.75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</row>
    <row r="895" spans="1:29" ht="12.7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</row>
    <row r="896" spans="1:29" ht="12.75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</row>
    <row r="897" spans="1:29" ht="12.75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</row>
    <row r="898" spans="1:29" ht="12.75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</row>
    <row r="899" spans="1:29" ht="12.75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</row>
    <row r="900" spans="1:29" ht="12.75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</row>
    <row r="901" spans="1:29" ht="12.75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</row>
    <row r="902" spans="1:29" ht="12.75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</row>
    <row r="903" spans="1:29" ht="12.75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</row>
    <row r="904" spans="1:29" ht="12.75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</row>
    <row r="905" spans="1:29" ht="12.7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</row>
    <row r="906" spans="1:29" ht="12.75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</row>
    <row r="907" spans="1:29" ht="12.75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</row>
    <row r="908" spans="1:29" ht="12.75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</row>
    <row r="909" spans="1:29" ht="12.75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</row>
    <row r="910" spans="1:29" ht="12.75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</row>
    <row r="911" spans="1:29" ht="12.75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</row>
    <row r="912" spans="1:29" ht="12.75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</row>
    <row r="913" spans="1:29" ht="12.75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</row>
    <row r="914" spans="1:29" ht="12.75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</row>
    <row r="915" spans="1:29" ht="12.7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</row>
    <row r="916" spans="1:29" ht="12.75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</row>
    <row r="917" spans="1:29" ht="12.75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</row>
    <row r="918" spans="1:29" ht="12.75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</row>
    <row r="919" spans="1:29" ht="12.75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</row>
    <row r="920" spans="1:29" ht="12.75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</row>
    <row r="921" spans="1:29" ht="12.75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</row>
    <row r="922" spans="1:29" ht="12.75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</row>
    <row r="923" spans="1:29" ht="12.75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</row>
    <row r="924" spans="1:29" ht="12.75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</row>
    <row r="925" spans="1:29" ht="12.7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</row>
    <row r="926" spans="1:29" ht="12.75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</row>
    <row r="927" spans="1:29" ht="12.75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</row>
    <row r="928" spans="1:29" ht="12.75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</row>
    <row r="929" spans="1:29" ht="12.75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</row>
    <row r="930" spans="1:29" ht="12.75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</row>
    <row r="931" spans="1:29" ht="12.75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</row>
    <row r="932" spans="1:29" ht="12.75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</row>
    <row r="933" spans="1:29" ht="12.75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</row>
    <row r="934" spans="1:29" ht="12.75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</row>
    <row r="935" spans="1:29" ht="12.7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</row>
    <row r="936" spans="1:29" ht="12.75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</row>
    <row r="937" spans="1:29" ht="12.75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</row>
    <row r="938" spans="1:29" ht="12.75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</row>
    <row r="939" spans="1:29" ht="12.75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</row>
    <row r="940" spans="1:29" ht="12.75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</row>
    <row r="941" spans="1:29" ht="12.75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</row>
    <row r="942" spans="1:29" ht="12.75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</row>
    <row r="943" spans="1:29" ht="12.75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</row>
    <row r="944" spans="1:29" ht="12.75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</row>
    <row r="945" spans="1:29" ht="12.7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</row>
    <row r="946" spans="1:29" ht="12.75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</row>
    <row r="947" spans="1:29" ht="12.75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</row>
    <row r="948" spans="1:29" ht="12.75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</row>
    <row r="949" spans="1:29" ht="12.75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</row>
    <row r="950" spans="1:29" ht="12.7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</row>
    <row r="951" spans="1:29" ht="12.75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</row>
    <row r="952" spans="1:29" ht="12.75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</row>
    <row r="953" spans="1:29" ht="12.75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</row>
    <row r="954" spans="1:29" ht="12.75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</row>
    <row r="955" spans="1:29" ht="12.7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</row>
    <row r="956" spans="1:29" ht="12.75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</row>
    <row r="957" spans="1:29" ht="12.75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</row>
    <row r="958" spans="1:29" ht="12.75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</row>
    <row r="959" spans="1:29" ht="12.75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</row>
    <row r="960" spans="1:29" ht="12.75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</row>
    <row r="961" spans="1:29" ht="12.7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</row>
    <row r="962" spans="1:29" ht="12.75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</row>
    <row r="963" spans="1:29" ht="12.75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</row>
    <row r="964" spans="1:29" ht="12.75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</row>
    <row r="965" spans="1:29" ht="12.7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</row>
    <row r="966" spans="1:29" ht="12.75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</row>
    <row r="967" spans="1:29" ht="12.75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</row>
    <row r="968" spans="1:29" ht="12.75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</row>
    <row r="969" spans="1:29" ht="12.75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</row>
    <row r="970" spans="1:29" ht="12.75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</row>
    <row r="971" spans="1:29" ht="12.75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</row>
    <row r="972" spans="1:29" ht="12.75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</row>
    <row r="973" spans="1:29" ht="12.75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</row>
    <row r="974" spans="1:29" ht="12.75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</row>
    <row r="975" spans="1:29" ht="12.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</row>
    <row r="976" spans="1:29" ht="12.75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</row>
    <row r="977" spans="1:29" ht="12.75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</row>
    <row r="978" spans="1:29" ht="12.75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</row>
    <row r="979" spans="1:29" ht="12.75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</row>
    <row r="980" spans="1:29" ht="12.75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</row>
    <row r="981" spans="1:29" ht="12.75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</row>
    <row r="982" spans="1:29" ht="12.75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</row>
    <row r="983" spans="1:29" ht="12.75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</row>
    <row r="984" spans="1:29" ht="12.75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</row>
    <row r="985" spans="1:29" ht="12.7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</row>
    <row r="986" spans="1:29" ht="12.75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</row>
    <row r="987" spans="1:29" ht="12.75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</row>
    <row r="988" spans="1:29" ht="12.75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</row>
    <row r="989" spans="1:29" ht="12.75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</row>
    <row r="990" spans="1:29" ht="12.75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</row>
    <row r="991" spans="1:29" ht="12.75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</row>
    <row r="992" spans="1:29" ht="12.75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</row>
    <row r="993" spans="1:29" ht="12.75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</row>
    <row r="994" spans="1:29" ht="12.75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</row>
    <row r="995" spans="1:29" ht="12.7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</row>
    <row r="996" spans="1:29" ht="12.75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</row>
    <row r="997" spans="1:29" ht="12.75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</row>
    <row r="998" spans="1:29" ht="12.75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</row>
    <row r="999" spans="1:29" ht="12.75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</row>
    <row r="1000" spans="1:29" ht="12.75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</row>
    <row r="1001" spans="1:29" ht="12.75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</row>
    <row r="1002" spans="1:29" ht="12.75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</row>
    <row r="1003" spans="1:29" ht="12.75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GLOBAL</vt:lpstr>
      <vt:lpstr>Solar</vt:lpstr>
      <vt:lpstr>Solar Filtered</vt:lpstr>
      <vt:lpstr>Small HPP Under Construction</vt:lpstr>
      <vt:lpstr>Small HPP</vt:lpstr>
      <vt:lpstr>Big ALL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NAZIK_MARGARYAN</cp:lastModifiedBy>
  <dcterms:created xsi:type="dcterms:W3CDTF">2018-03-21T12:56:13Z</dcterms:created>
  <dcterms:modified xsi:type="dcterms:W3CDTF">2018-03-21T13:51:43Z</dcterms:modified>
</cp:coreProperties>
</file>